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anks\planning\"/>
    </mc:Choice>
  </mc:AlternateContent>
  <bookViews>
    <workbookView xWindow="3960" yWindow="-12" windowWidth="15600" windowHeight="1176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AV60" i="1" l="1"/>
  <c r="AU60" i="1"/>
  <c r="AT60" i="1"/>
  <c r="AS60" i="1"/>
  <c r="K51" i="1" l="1"/>
  <c r="K39" i="1" l="1"/>
  <c r="L51" i="1" l="1"/>
  <c r="J51" i="1" s="1"/>
  <c r="L44" i="1"/>
  <c r="K44" i="1"/>
  <c r="K42" i="1"/>
  <c r="L42" i="1"/>
  <c r="L43" i="1"/>
  <c r="K43" i="1"/>
  <c r="L41" i="1"/>
  <c r="K41" i="1"/>
  <c r="J43" i="1" l="1"/>
  <c r="J44" i="1"/>
  <c r="J42" i="1"/>
  <c r="J41" i="1"/>
  <c r="K33" i="1"/>
  <c r="L40" i="1" l="1"/>
  <c r="K40" i="1"/>
  <c r="L39" i="1"/>
  <c r="L38" i="1"/>
  <c r="K38" i="1"/>
  <c r="L37" i="1"/>
  <c r="K37" i="1"/>
  <c r="L34" i="1"/>
  <c r="K34" i="1"/>
  <c r="L33" i="1"/>
  <c r="L31" i="1"/>
  <c r="J34" i="1" l="1"/>
  <c r="J38" i="1"/>
  <c r="J40" i="1"/>
  <c r="J37" i="1"/>
  <c r="J39" i="1"/>
  <c r="X60" i="1"/>
  <c r="K31" i="1"/>
  <c r="K32" i="1"/>
  <c r="L32" i="1"/>
  <c r="J32" i="1" l="1"/>
  <c r="J31" i="1"/>
  <c r="L25" i="1"/>
  <c r="K25" i="1"/>
  <c r="L36" i="1"/>
  <c r="K36" i="1"/>
  <c r="J36" i="1" l="1"/>
  <c r="L26" i="1"/>
  <c r="K26" i="1"/>
  <c r="L27" i="1"/>
  <c r="K27" i="1"/>
  <c r="L24" i="1"/>
  <c r="K24" i="1"/>
  <c r="K22" i="1"/>
  <c r="L22" i="1"/>
  <c r="L35" i="1"/>
  <c r="K35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L23" i="1"/>
  <c r="K23" i="1"/>
  <c r="K30" i="1"/>
  <c r="K29" i="1"/>
  <c r="L30" i="1"/>
  <c r="L29" i="1"/>
  <c r="L28" i="1"/>
  <c r="K28" i="1"/>
  <c r="L59" i="1"/>
  <c r="L57" i="1"/>
  <c r="L56" i="1"/>
  <c r="L55" i="1"/>
  <c r="L54" i="1"/>
  <c r="L53" i="1"/>
  <c r="L52" i="1"/>
  <c r="AB60" i="1"/>
  <c r="AA60" i="1"/>
  <c r="AF60" i="1"/>
  <c r="AE60" i="1"/>
  <c r="AD60" i="1"/>
  <c r="Z60" i="1"/>
  <c r="Y60" i="1"/>
  <c r="W60" i="1"/>
  <c r="V60" i="1"/>
  <c r="U60" i="1"/>
  <c r="T60" i="1"/>
  <c r="S60" i="1"/>
  <c r="R60" i="1"/>
  <c r="Q60" i="1"/>
  <c r="P60" i="1"/>
  <c r="O60" i="1"/>
  <c r="M60" i="1"/>
  <c r="N60" i="1"/>
  <c r="AC60" i="1"/>
  <c r="J25" i="1"/>
  <c r="J22" i="1" l="1"/>
  <c r="J23" i="1"/>
  <c r="J27" i="1"/>
  <c r="J28" i="1"/>
  <c r="J24" i="1"/>
  <c r="J33" i="1"/>
  <c r="J29" i="1"/>
  <c r="J30" i="1"/>
  <c r="J26" i="1"/>
  <c r="J35" i="1"/>
</calcChain>
</file>

<file path=xl/sharedStrings.xml><?xml version="1.0" encoding="utf-8"?>
<sst xmlns="http://schemas.openxmlformats.org/spreadsheetml/2006/main" count="151" uniqueCount="114">
  <si>
    <t>Work Item</t>
  </si>
  <si>
    <t>Plan</t>
  </si>
  <si>
    <t>Target</t>
  </si>
  <si>
    <t>date</t>
  </si>
  <si>
    <t>accumul.</t>
  </si>
  <si>
    <t>TUs</t>
  </si>
  <si>
    <t>Actl.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</si>
  <si>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</si>
  <si>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</si>
  <si>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</si>
  <si>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</si>
  <si>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</si>
  <si>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</si>
  <si>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</si>
  <si>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</si>
  <si>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</si>
  <si>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planned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</si>
  <si>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</si>
  <si>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</si>
  <si>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</si>
  <si>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</si>
  <si>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</si>
  <si>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</si>
  <si>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</si>
  <si>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Document for:    Information</t>
  </si>
  <si>
    <t>Jan 17</t>
  </si>
  <si>
    <t>Feb 17</t>
  </si>
  <si>
    <t>Mar 17</t>
  </si>
  <si>
    <t>May 17</t>
  </si>
  <si>
    <t>Jun 17</t>
  </si>
  <si>
    <t>Aug 17</t>
  </si>
  <si>
    <t>Okt 17</t>
  </si>
  <si>
    <t>Nov 17</t>
  </si>
  <si>
    <t>5GS_Ph1</t>
  </si>
  <si>
    <t>Q4/16</t>
  </si>
  <si>
    <t>FS_USOS</t>
  </si>
  <si>
    <t>FS_REAR</t>
  </si>
  <si>
    <t>FS_eVoLP</t>
  </si>
  <si>
    <t>NAPS</t>
  </si>
  <si>
    <t>Work Item / Release:  All  / Rel-15 and later</t>
  </si>
  <si>
    <t>Q1/17</t>
  </si>
  <si>
    <t>Q2/17</t>
  </si>
  <si>
    <t>Q3/17</t>
  </si>
  <si>
    <t>Q4/17</t>
  </si>
  <si>
    <t>PS_data_off_2</t>
  </si>
  <si>
    <t>SA2#120</t>
  </si>
  <si>
    <t>SA2#121</t>
  </si>
  <si>
    <t>SA2#122</t>
  </si>
  <si>
    <t>SA2#118bis</t>
  </si>
  <si>
    <t>SA2#119</t>
  </si>
  <si>
    <t>SA2#122bis</t>
  </si>
  <si>
    <t>SA2#123</t>
  </si>
  <si>
    <t>SA2#124</t>
  </si>
  <si>
    <t>FS_eV2XARC</t>
  </si>
  <si>
    <t>Jan 18</t>
  </si>
  <si>
    <t>SA2#125</t>
  </si>
  <si>
    <t>Feb 18</t>
  </si>
  <si>
    <t>SA2#126</t>
  </si>
  <si>
    <t>Apr 18</t>
  </si>
  <si>
    <t>SA2#127</t>
  </si>
  <si>
    <t>May 18</t>
  </si>
  <si>
    <t>SA2#127-bis</t>
  </si>
  <si>
    <t>Jul 18</t>
  </si>
  <si>
    <t>SA2#128</t>
  </si>
  <si>
    <t>Aug 18</t>
  </si>
  <si>
    <t>SA2#128-bis</t>
  </si>
  <si>
    <t>Oct 18</t>
  </si>
  <si>
    <t>Nov 18</t>
  </si>
  <si>
    <t>SA2#129</t>
  </si>
  <si>
    <t>SA2#129-bis</t>
  </si>
  <si>
    <t>FS_ATSSS</t>
  </si>
  <si>
    <t>FS_5WWC</t>
  </si>
  <si>
    <t>TEI15 n3GPP</t>
  </si>
  <si>
    <t>TEI15 PCC/QoS</t>
  </si>
  <si>
    <t>FS_Parlos</t>
  </si>
  <si>
    <t>TEI15 3GPP acc</t>
  </si>
  <si>
    <t>TEI15 IMS/rel.</t>
  </si>
  <si>
    <t>EDCE5</t>
  </si>
  <si>
    <t>FS_ENTRADE</t>
  </si>
  <si>
    <t>FS_eNA</t>
  </si>
  <si>
    <t>USOS</t>
  </si>
  <si>
    <t>FS_CIoT_5G</t>
  </si>
  <si>
    <t>EPS_URLLC</t>
  </si>
  <si>
    <t>FS_LTE_LIGHT_CON</t>
  </si>
  <si>
    <t>FS_ETSUN</t>
  </si>
  <si>
    <t>eVoLP</t>
  </si>
  <si>
    <t>FS_LLC_Mob</t>
  </si>
  <si>
    <t>FS_eLCS</t>
  </si>
  <si>
    <t>FS_eIMS5G</t>
  </si>
  <si>
    <t>INOBEAR</t>
  </si>
  <si>
    <t>Maint 6.1 on 5GS</t>
  </si>
  <si>
    <t>FS_5G-&gt;3G SRVCC</t>
  </si>
  <si>
    <t>O2  V7</t>
  </si>
  <si>
    <t>FS_5G_URLLC</t>
  </si>
  <si>
    <t>O4  V5</t>
  </si>
  <si>
    <t>FS_5MBS</t>
  </si>
  <si>
    <t>Mar 18</t>
  </si>
  <si>
    <t>O4 V4</t>
  </si>
  <si>
    <t>FS_eSBA</t>
  </si>
  <si>
    <t>O11  V1</t>
  </si>
  <si>
    <t>FS_Vertical_URLLC</t>
  </si>
  <si>
    <t>O7  V5</t>
  </si>
  <si>
    <t>FS_P2NS</t>
  </si>
  <si>
    <t>O2 V4</t>
  </si>
  <si>
    <t>Jan 19</t>
  </si>
  <si>
    <t>Feb 19</t>
  </si>
  <si>
    <t>SA2#130</t>
  </si>
  <si>
    <t>no change</t>
  </si>
  <si>
    <t>updated</t>
  </si>
  <si>
    <t>[1norm]</t>
  </si>
  <si>
    <t>With only two rev streams on Friday there should be not more than 42 planned TUs!</t>
  </si>
  <si>
    <t>SA WG2 Meeting #126</t>
  </si>
  <si>
    <t>Feb 26 - Mar 2, Montreal, Canada</t>
  </si>
  <si>
    <t>S2-182247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</si>
</sst>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8A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/>
    <xf numFmtId="0" fontId="9" fillId="0" borderId="0" xfId="0" applyFont="1" applyAlignment="1">
      <alignment horizontal="left" indent="2"/>
    </xf>
    <xf numFmtId="0" fontId="6" fillId="0" borderId="0" xfId="0" applyFont="1" applyProtection="1">
      <protection locked="0"/>
    </xf>
    <xf numFmtId="0" fontId="6" fillId="0" borderId="1" xfId="0" applyFont="1" applyBorder="1"/>
    <xf numFmtId="0" fontId="0" fillId="0" borderId="1" xfId="0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3" borderId="8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3" borderId="9" xfId="0" applyFill="1" applyBorder="1"/>
    <xf numFmtId="0" fontId="0" fillId="3" borderId="10" xfId="0" applyFill="1" applyBorder="1"/>
    <xf numFmtId="0" fontId="0" fillId="0" borderId="12" xfId="0" applyFill="1" applyBorder="1"/>
    <xf numFmtId="0" fontId="4" fillId="0" borderId="10" xfId="1" applyFill="1" applyBorder="1"/>
    <xf numFmtId="0" fontId="0" fillId="0" borderId="11" xfId="0" applyFill="1" applyBorder="1"/>
    <xf numFmtId="0" fontId="0" fillId="0" borderId="13" xfId="0" applyFill="1" applyBorder="1"/>
    <xf numFmtId="0" fontId="0" fillId="3" borderId="13" xfId="0" applyFill="1" applyBorder="1"/>
    <xf numFmtId="0" fontId="0" fillId="0" borderId="10" xfId="0" applyBorder="1"/>
    <xf numFmtId="0" fontId="0" fillId="0" borderId="14" xfId="0" applyFill="1" applyBorder="1"/>
    <xf numFmtId="0" fontId="0" fillId="0" borderId="15" xfId="0" applyFill="1" applyBorder="1"/>
    <xf numFmtId="0" fontId="4" fillId="0" borderId="15" xfId="1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5" xfId="0" applyBorder="1"/>
    <xf numFmtId="0" fontId="0" fillId="0" borderId="18" xfId="0" applyFill="1" applyBorder="1"/>
    <xf numFmtId="0" fontId="0" fillId="0" borderId="19" xfId="0" applyFill="1" applyBorder="1"/>
    <xf numFmtId="0" fontId="0" fillId="4" borderId="18" xfId="0" applyFill="1" applyBorder="1"/>
    <xf numFmtId="0" fontId="0" fillId="4" borderId="7" xfId="0" applyFill="1" applyBorder="1"/>
    <xf numFmtId="0" fontId="0" fillId="4" borderId="9" xfId="0" applyFill="1" applyBorder="1"/>
    <xf numFmtId="0" fontId="0" fillId="0" borderId="12" xfId="0" applyBorder="1"/>
    <xf numFmtId="0" fontId="1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7" fillId="0" borderId="0" xfId="0" applyNumberFormat="1" applyFont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5" borderId="9" xfId="0" applyFill="1" applyBorder="1"/>
    <xf numFmtId="0" fontId="0" fillId="5" borderId="10" xfId="0" applyFill="1" applyBorder="1"/>
    <xf numFmtId="0" fontId="0" fillId="6" borderId="14" xfId="0" applyFill="1" applyBorder="1"/>
    <xf numFmtId="0" fontId="0" fillId="6" borderId="15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12" fillId="0" borderId="0" xfId="0" applyNumberFormat="1" applyFont="1" applyFill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Fill="1"/>
    <xf numFmtId="17" fontId="0" fillId="0" borderId="0" xfId="0" applyNumberFormat="1" applyFill="1"/>
    <xf numFmtId="0" fontId="4" fillId="0" borderId="13" xfId="1" applyFill="1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64" fontId="0" fillId="3" borderId="13" xfId="0" applyNumberFormat="1" applyFill="1" applyBorder="1"/>
    <xf numFmtId="0" fontId="0" fillId="7" borderId="13" xfId="0" applyFill="1" applyBorder="1"/>
    <xf numFmtId="0" fontId="0" fillId="7" borderId="9" xfId="0" applyFill="1" applyBorder="1"/>
    <xf numFmtId="0" fontId="0" fillId="7" borderId="10" xfId="0" applyFill="1" applyBorder="1"/>
    <xf numFmtId="0" fontId="0" fillId="8" borderId="0" xfId="0" applyFill="1" applyBorder="1"/>
    <xf numFmtId="1" fontId="0" fillId="8" borderId="0" xfId="0" applyNumberFormat="1" applyFill="1" applyBorder="1" applyAlignment="1">
      <alignment horizontal="center"/>
    </xf>
    <xf numFmtId="14" fontId="0" fillId="0" borderId="0" xfId="0" applyNumberFormat="1"/>
    <xf numFmtId="49" fontId="1" fillId="0" borderId="0" xfId="0" applyNumberFormat="1" applyFont="1" applyFill="1" applyBorder="1" applyAlignment="1">
      <alignment horizontal="center"/>
    </xf>
    <xf numFmtId="0" fontId="5" fillId="6" borderId="0" xfId="0" applyFont="1" applyFill="1"/>
    <xf numFmtId="17" fontId="0" fillId="6" borderId="0" xfId="0" applyNumberFormat="1" applyFill="1"/>
    <xf numFmtId="0" fontId="13" fillId="6" borderId="0" xfId="0" applyFont="1" applyFill="1"/>
    <xf numFmtId="0" fontId="0" fillId="6" borderId="0" xfId="0" applyFill="1"/>
    <xf numFmtId="0" fontId="0" fillId="6" borderId="9" xfId="0" applyFill="1" applyBorder="1"/>
    <xf numFmtId="0" fontId="0" fillId="6" borderId="10" xfId="0" applyFill="1" applyBorder="1"/>
    <xf numFmtId="0" fontId="0" fillId="6" borderId="13" xfId="0" applyFill="1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2F28A"/>
      <color rgb="FFFF99FF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Sheet1!$M$52:$R$52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Sheet1!$M$56:$R$56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1140000"/>
        <c:axId val="481133280"/>
      </c:barChart>
      <c:catAx>
        <c:axId val="481140000"/>
        <c:scaling>
          <c:orientation val="minMax"/>
        </c:scaling>
        <c:delete val="0"/>
        <c:axPos val="b"/>
        <c:majorTickMark val="out"/>
        <c:minorTickMark val="none"/>
        <c:tickLblPos val="nextTo"/>
        <c:crossAx val="481133280"/>
        <c:crosses val="autoZero"/>
        <c:auto val="1"/>
        <c:lblAlgn val="ctr"/>
        <c:lblOffset val="100"/>
        <c:noMultiLvlLbl val="0"/>
      </c:catAx>
      <c:valAx>
        <c:axId val="481133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11400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62"/>
  <sheetViews>
    <sheetView tabSelected="1" zoomScale="80" zoomScaleNormal="80" workbookViewId="0">
      <selection activeCell="S2" sqref="S2"/>
    </sheetView>
  </sheetViews>
  <sheetFormatPr defaultRowHeight="14.4" x14ac:dyDescent="0.3"/>
  <cols>
    <col min="2" max="2" width="6.33203125" style="47" customWidth="1"/>
    <col min="3" max="3" width="5.6640625" style="47" customWidth="1"/>
    <col min="4" max="4" width="5.109375" style="53" customWidth="1"/>
    <col min="5" max="5" width="5.88671875" style="53" customWidth="1"/>
    <col min="6" max="6" width="6.6640625" style="53" customWidth="1"/>
    <col min="7" max="7" width="17.109375" customWidth="1"/>
    <col min="8" max="8" width="7.5546875" customWidth="1"/>
    <col min="9" max="9" width="6.6640625" customWidth="1"/>
    <col min="10" max="10" width="8.88671875" customWidth="1"/>
    <col min="11" max="11" width="8.109375" customWidth="1"/>
    <col min="12" max="12" width="9.33203125" customWidth="1"/>
    <col min="13" max="37" width="5.6640625" customWidth="1"/>
    <col min="38" max="38" width="5.6640625" style="47" customWidth="1"/>
    <col min="39" max="48" width="5.6640625" customWidth="1"/>
    <col min="50" max="50" width="10.109375" bestFit="1" customWidth="1"/>
  </cols>
  <sheetData>
    <row r="1" spans="2:23" ht="15.6" x14ac:dyDescent="0.3">
      <c r="E1" s="10" t="s">
        <v>111</v>
      </c>
      <c r="F1" s="10"/>
    </row>
    <row r="2" spans="2:23" ht="15.6" x14ac:dyDescent="0.3">
      <c r="B2" s="45"/>
      <c r="E2" s="10" t="s">
        <v>112</v>
      </c>
      <c r="F2"/>
      <c r="G2" s="15"/>
      <c r="H2" s="15"/>
      <c r="S2" s="10" t="s">
        <v>113</v>
      </c>
    </row>
    <row r="3" spans="2:23" ht="16.2" thickBot="1" x14ac:dyDescent="0.35">
      <c r="B3" s="46"/>
      <c r="C3" s="51"/>
      <c r="D3" s="54"/>
      <c r="E3" s="54"/>
      <c r="F3" s="54"/>
      <c r="G3" s="16"/>
      <c r="H3" s="16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2:23" ht="15.6" x14ac:dyDescent="0.3">
      <c r="B4" s="45"/>
      <c r="G4" s="10"/>
      <c r="H4" s="10"/>
    </row>
    <row r="5" spans="2:23" x14ac:dyDescent="0.3">
      <c r="G5" s="12" t="s">
        <v>10</v>
      </c>
      <c r="H5" s="12"/>
    </row>
    <row r="6" spans="2:23" x14ac:dyDescent="0.3">
      <c r="B6" s="48"/>
      <c r="C6" s="48"/>
      <c r="D6" s="55"/>
      <c r="E6" s="55"/>
      <c r="F6" s="55"/>
      <c r="G6" s="12" t="s">
        <v>12</v>
      </c>
      <c r="H6" s="12"/>
    </row>
    <row r="7" spans="2:23" x14ac:dyDescent="0.3">
      <c r="C7" s="48"/>
      <c r="D7" s="55"/>
      <c r="E7" s="55"/>
      <c r="F7" s="55"/>
      <c r="G7" s="12" t="s">
        <v>24</v>
      </c>
      <c r="H7" s="12"/>
    </row>
    <row r="8" spans="2:23" x14ac:dyDescent="0.3">
      <c r="G8" s="12" t="s">
        <v>9</v>
      </c>
      <c r="H8" s="12"/>
    </row>
    <row r="9" spans="2:23" x14ac:dyDescent="0.3">
      <c r="G9" s="12" t="s">
        <v>39</v>
      </c>
      <c r="H9" s="12"/>
    </row>
    <row r="11" spans="2:23" x14ac:dyDescent="0.3">
      <c r="G11" s="13" t="s">
        <v>11</v>
      </c>
      <c r="H11" s="13"/>
    </row>
    <row r="12" spans="2:23" x14ac:dyDescent="0.3">
      <c r="G12" s="12"/>
    </row>
    <row r="13" spans="2:23" ht="22.8" x14ac:dyDescent="0.4">
      <c r="G13" s="14" t="s">
        <v>7</v>
      </c>
      <c r="H13" s="14"/>
    </row>
    <row r="14" spans="2:23" x14ac:dyDescent="0.3">
      <c r="G14" s="11" t="s">
        <v>8</v>
      </c>
      <c r="H14" s="11"/>
    </row>
    <row r="15" spans="2:23" x14ac:dyDescent="0.3">
      <c r="G15" s="11" t="s">
        <v>13</v>
      </c>
      <c r="H15" s="11"/>
    </row>
    <row r="16" spans="2:23" x14ac:dyDescent="0.3">
      <c r="G16" s="11" t="s">
        <v>14</v>
      </c>
      <c r="H16" s="11"/>
    </row>
    <row r="18" spans="2:50" ht="15" thickBot="1" x14ac:dyDescent="0.35">
      <c r="AA18" s="17"/>
      <c r="AB18" s="17"/>
      <c r="AC18" s="17"/>
      <c r="AD18" s="17"/>
      <c r="AE18" s="17"/>
      <c r="AF18" s="17"/>
      <c r="AI18" s="17"/>
      <c r="AJ18" s="17"/>
      <c r="AM18" s="17"/>
      <c r="AN18" s="17"/>
      <c r="AQ18" s="17"/>
      <c r="AR18" s="17"/>
      <c r="AU18" s="17"/>
      <c r="AV18" s="17"/>
    </row>
    <row r="19" spans="2:50" x14ac:dyDescent="0.3">
      <c r="B19" s="96"/>
      <c r="C19" s="96"/>
      <c r="D19" s="96"/>
      <c r="E19" s="61"/>
      <c r="F19" s="71"/>
      <c r="G19" s="5"/>
      <c r="H19" s="61"/>
      <c r="I19" s="5"/>
      <c r="J19" s="66"/>
      <c r="K19" s="5"/>
      <c r="L19" s="5"/>
      <c r="M19" s="98" t="s">
        <v>25</v>
      </c>
      <c r="N19" s="99"/>
      <c r="O19" s="98" t="s">
        <v>26</v>
      </c>
      <c r="P19" s="99"/>
      <c r="Q19" s="98" t="s">
        <v>27</v>
      </c>
      <c r="R19" s="99"/>
      <c r="S19" s="98" t="s">
        <v>28</v>
      </c>
      <c r="T19" s="99"/>
      <c r="U19" s="98" t="s">
        <v>29</v>
      </c>
      <c r="V19" s="99"/>
      <c r="W19" s="98" t="s">
        <v>30</v>
      </c>
      <c r="X19" s="99"/>
      <c r="Y19" s="98" t="s">
        <v>31</v>
      </c>
      <c r="Z19" s="101"/>
      <c r="AA19" s="94" t="s">
        <v>32</v>
      </c>
      <c r="AB19" s="97"/>
      <c r="AC19" s="94" t="s">
        <v>54</v>
      </c>
      <c r="AD19" s="97"/>
      <c r="AE19" s="94" t="s">
        <v>56</v>
      </c>
      <c r="AF19" s="97"/>
      <c r="AG19" s="98" t="s">
        <v>58</v>
      </c>
      <c r="AH19" s="101"/>
      <c r="AI19" s="94" t="s">
        <v>60</v>
      </c>
      <c r="AJ19" s="97"/>
      <c r="AK19" s="98" t="s">
        <v>62</v>
      </c>
      <c r="AL19" s="101"/>
      <c r="AM19" s="94" t="s">
        <v>64</v>
      </c>
      <c r="AN19" s="97"/>
      <c r="AO19" s="98" t="s">
        <v>66</v>
      </c>
      <c r="AP19" s="101"/>
      <c r="AQ19" s="94" t="s">
        <v>67</v>
      </c>
      <c r="AR19" s="97"/>
      <c r="AS19" s="98" t="s">
        <v>104</v>
      </c>
      <c r="AT19" s="101"/>
      <c r="AU19" s="98" t="s">
        <v>105</v>
      </c>
      <c r="AV19" s="101"/>
    </row>
    <row r="20" spans="2:50" x14ac:dyDescent="0.3">
      <c r="B20" s="68" t="s">
        <v>19</v>
      </c>
      <c r="C20" s="68"/>
      <c r="D20" s="68"/>
      <c r="E20" s="66"/>
      <c r="F20" s="71"/>
      <c r="G20" s="5"/>
      <c r="H20" s="61" t="s">
        <v>2</v>
      </c>
      <c r="I20" s="5"/>
      <c r="J20" s="66" t="s">
        <v>17</v>
      </c>
      <c r="K20" s="44" t="s">
        <v>16</v>
      </c>
      <c r="L20" s="5" t="s">
        <v>4</v>
      </c>
      <c r="M20" s="94" t="s">
        <v>48</v>
      </c>
      <c r="N20" s="95"/>
      <c r="O20" s="94" t="s">
        <v>49</v>
      </c>
      <c r="P20" s="100"/>
      <c r="Q20" s="94" t="s">
        <v>45</v>
      </c>
      <c r="R20" s="95"/>
      <c r="S20" s="94" t="s">
        <v>46</v>
      </c>
      <c r="T20" s="95"/>
      <c r="U20" s="94" t="s">
        <v>47</v>
      </c>
      <c r="V20" s="95"/>
      <c r="W20" s="94" t="s">
        <v>50</v>
      </c>
      <c r="X20" s="95"/>
      <c r="Y20" s="94" t="s">
        <v>51</v>
      </c>
      <c r="Z20" s="95"/>
      <c r="AA20" s="94" t="s">
        <v>52</v>
      </c>
      <c r="AB20" s="95"/>
      <c r="AC20" s="94" t="s">
        <v>55</v>
      </c>
      <c r="AD20" s="95"/>
      <c r="AE20" s="94" t="s">
        <v>57</v>
      </c>
      <c r="AF20" s="95"/>
      <c r="AG20" s="94" t="s">
        <v>59</v>
      </c>
      <c r="AH20" s="95"/>
      <c r="AI20" s="94" t="s">
        <v>61</v>
      </c>
      <c r="AJ20" s="95"/>
      <c r="AK20" s="94" t="s">
        <v>63</v>
      </c>
      <c r="AL20" s="95"/>
      <c r="AM20" s="94" t="s">
        <v>65</v>
      </c>
      <c r="AN20" s="95"/>
      <c r="AO20" s="94" t="s">
        <v>68</v>
      </c>
      <c r="AP20" s="95"/>
      <c r="AQ20" s="94" t="s">
        <v>69</v>
      </c>
      <c r="AR20" s="95"/>
      <c r="AS20" s="94" t="s">
        <v>106</v>
      </c>
      <c r="AT20" s="95"/>
      <c r="AU20" s="94" t="s">
        <v>106</v>
      </c>
      <c r="AV20" s="95"/>
    </row>
    <row r="21" spans="2:50" ht="15" thickBot="1" x14ac:dyDescent="0.35">
      <c r="B21" s="60" t="s">
        <v>34</v>
      </c>
      <c r="C21" s="60" t="s">
        <v>40</v>
      </c>
      <c r="D21" s="60" t="s">
        <v>41</v>
      </c>
      <c r="E21" s="60" t="s">
        <v>42</v>
      </c>
      <c r="F21" s="60" t="s">
        <v>43</v>
      </c>
      <c r="G21" s="4" t="s">
        <v>0</v>
      </c>
      <c r="H21" s="4" t="s">
        <v>3</v>
      </c>
      <c r="I21" s="4"/>
      <c r="J21" s="4" t="s">
        <v>18</v>
      </c>
      <c r="K21" s="4" t="s">
        <v>5</v>
      </c>
      <c r="L21" s="4" t="s">
        <v>5</v>
      </c>
      <c r="M21" s="18" t="s">
        <v>1</v>
      </c>
      <c r="N21" s="19" t="s">
        <v>6</v>
      </c>
      <c r="O21" s="18" t="s">
        <v>1</v>
      </c>
      <c r="P21" s="19" t="s">
        <v>6</v>
      </c>
      <c r="Q21" s="18" t="s">
        <v>1</v>
      </c>
      <c r="R21" s="19" t="s">
        <v>6</v>
      </c>
      <c r="S21" s="18" t="s">
        <v>1</v>
      </c>
      <c r="T21" s="19" t="s">
        <v>6</v>
      </c>
      <c r="U21" s="18" t="s">
        <v>1</v>
      </c>
      <c r="V21" s="19" t="s">
        <v>6</v>
      </c>
      <c r="W21" s="18" t="s">
        <v>1</v>
      </c>
      <c r="X21" s="19" t="s">
        <v>6</v>
      </c>
      <c r="Y21" s="18" t="s">
        <v>1</v>
      </c>
      <c r="Z21" s="19" t="s">
        <v>6</v>
      </c>
      <c r="AA21" s="18" t="s">
        <v>1</v>
      </c>
      <c r="AB21" s="70" t="s">
        <v>6</v>
      </c>
      <c r="AC21" s="18" t="s">
        <v>1</v>
      </c>
      <c r="AD21" s="19" t="s">
        <v>6</v>
      </c>
      <c r="AE21" s="18" t="s">
        <v>1</v>
      </c>
      <c r="AF21" s="19" t="s">
        <v>6</v>
      </c>
      <c r="AG21" s="75" t="s">
        <v>1</v>
      </c>
      <c r="AH21" s="76" t="s">
        <v>6</v>
      </c>
      <c r="AI21" s="75" t="s">
        <v>1</v>
      </c>
      <c r="AJ21" s="76" t="s">
        <v>6</v>
      </c>
      <c r="AK21" s="75" t="s">
        <v>1</v>
      </c>
      <c r="AL21" s="76" t="s">
        <v>6</v>
      </c>
      <c r="AM21" s="75" t="s">
        <v>1</v>
      </c>
      <c r="AN21" s="76" t="s">
        <v>6</v>
      </c>
      <c r="AO21" s="75" t="s">
        <v>1</v>
      </c>
      <c r="AP21" s="76" t="s">
        <v>6</v>
      </c>
      <c r="AQ21" s="75" t="s">
        <v>1</v>
      </c>
      <c r="AR21" s="76" t="s">
        <v>6</v>
      </c>
      <c r="AS21" s="77" t="s">
        <v>1</v>
      </c>
      <c r="AT21" s="78" t="s">
        <v>6</v>
      </c>
      <c r="AU21" s="77" t="s">
        <v>1</v>
      </c>
      <c r="AV21" s="78" t="s">
        <v>6</v>
      </c>
      <c r="AX21" s="86" t="s">
        <v>108</v>
      </c>
    </row>
    <row r="22" spans="2:50" x14ac:dyDescent="0.3">
      <c r="B22" s="69"/>
      <c r="C22" s="69"/>
      <c r="D22" s="69">
        <v>55</v>
      </c>
      <c r="E22" s="69">
        <v>75</v>
      </c>
      <c r="F22" s="69">
        <v>95</v>
      </c>
      <c r="G22" s="1" t="s">
        <v>33</v>
      </c>
      <c r="H22" s="73">
        <v>43081</v>
      </c>
      <c r="I22" s="3"/>
      <c r="J22" s="67">
        <f t="shared" ref="J22:J33" si="0" xml:space="preserve"> 100 *L22/K22</f>
        <v>116.68367346938776</v>
      </c>
      <c r="K22" s="1">
        <f>SUM(AA22,M22,O22,Q22,S22,U22,W22,Y22,AC22,AE22)</f>
        <v>196</v>
      </c>
      <c r="L22" s="1">
        <f>SUM(AB22,N22,P22,R22,T22,V22,X22,Z22,AD22,AF22)</f>
        <v>228.7</v>
      </c>
      <c r="M22" s="24">
        <v>16</v>
      </c>
      <c r="N22" s="25">
        <v>18</v>
      </c>
      <c r="O22" s="24">
        <v>17</v>
      </c>
      <c r="P22" s="25">
        <v>23</v>
      </c>
      <c r="Q22" s="24">
        <v>21</v>
      </c>
      <c r="R22" s="25">
        <v>24.2</v>
      </c>
      <c r="S22" s="20">
        <v>26</v>
      </c>
      <c r="T22" s="30">
        <v>27</v>
      </c>
      <c r="U22" s="24">
        <v>26</v>
      </c>
      <c r="V22" s="30">
        <v>31</v>
      </c>
      <c r="W22" s="24">
        <v>26</v>
      </c>
      <c r="X22" s="25">
        <v>32.5</v>
      </c>
      <c r="Y22" s="24">
        <v>26</v>
      </c>
      <c r="Z22" s="30">
        <v>36</v>
      </c>
      <c r="AA22" s="62">
        <v>38</v>
      </c>
      <c r="AB22" s="63">
        <v>37</v>
      </c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</row>
    <row r="23" spans="2:50" x14ac:dyDescent="0.3">
      <c r="B23" s="69">
        <v>10</v>
      </c>
      <c r="C23" s="69">
        <v>30</v>
      </c>
      <c r="D23" s="69">
        <v>90</v>
      </c>
      <c r="E23" s="69">
        <v>100</v>
      </c>
      <c r="F23" s="69"/>
      <c r="G23" s="1" t="s">
        <v>35</v>
      </c>
      <c r="H23" s="73">
        <v>42903</v>
      </c>
      <c r="I23" s="3"/>
      <c r="J23" s="67">
        <f t="shared" ref="J23" si="1" xml:space="preserve"> 100 *L23/K23</f>
        <v>106.6066066066066</v>
      </c>
      <c r="K23" s="1">
        <f t="shared" ref="K23" si="2">SUM(AA23,M23,O23,Q23,S23,U23,W23,Y23,AC23,AE23)</f>
        <v>3.33</v>
      </c>
      <c r="L23" s="1">
        <f t="shared" ref="L23" si="3">SUM(AB23,N23,P23,R23,T23,V23,X23,Z23,AD23,AF23)</f>
        <v>3.55</v>
      </c>
      <c r="M23" s="22"/>
      <c r="N23" s="23"/>
      <c r="O23" s="24">
        <v>1</v>
      </c>
      <c r="P23" s="30">
        <v>1</v>
      </c>
      <c r="Q23" s="24">
        <v>1</v>
      </c>
      <c r="R23" s="30">
        <v>1.3</v>
      </c>
      <c r="S23" s="62">
        <v>1.33</v>
      </c>
      <c r="T23" s="63">
        <v>1</v>
      </c>
      <c r="U23" s="22"/>
      <c r="V23" s="65">
        <v>0.25</v>
      </c>
      <c r="W23" s="21"/>
      <c r="X23" s="29"/>
      <c r="Y23" s="22"/>
      <c r="Z23" s="23"/>
      <c r="AA23" s="22"/>
      <c r="AB23" s="23"/>
      <c r="AC23" s="22"/>
      <c r="AD23" s="23"/>
      <c r="AE23" s="22"/>
      <c r="AF23" s="31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</row>
    <row r="24" spans="2:50" x14ac:dyDescent="0.3">
      <c r="B24" s="69"/>
      <c r="C24" s="69"/>
      <c r="D24" s="69"/>
      <c r="E24" s="69"/>
      <c r="F24" s="69">
        <v>100</v>
      </c>
      <c r="G24" s="1" t="s">
        <v>80</v>
      </c>
      <c r="H24" s="73">
        <v>43086</v>
      </c>
      <c r="I24" s="3"/>
      <c r="J24" s="67">
        <f t="shared" ref="J24" si="4" xml:space="preserve"> 100 *L24/K24</f>
        <v>100</v>
      </c>
      <c r="K24" s="1">
        <f t="shared" ref="K24" si="5">SUM(AA24,M24,O24,Q24,S24,U24,W24,Y24,AC24,AE24)</f>
        <v>0.5</v>
      </c>
      <c r="L24" s="1">
        <f t="shared" ref="L24" si="6">SUM(AB24,N24,P24,R24,T24,V24,X24,Z24,AD24,AF24)</f>
        <v>0.5</v>
      </c>
      <c r="M24" s="22"/>
      <c r="N24" s="23"/>
      <c r="O24" s="22"/>
      <c r="P24" s="23"/>
      <c r="Q24" s="22"/>
      <c r="R24" s="23"/>
      <c r="S24" s="22"/>
      <c r="T24" s="23"/>
      <c r="U24" s="21"/>
      <c r="V24" s="29"/>
      <c r="W24" s="21"/>
      <c r="X24" s="29"/>
      <c r="Y24" s="24"/>
      <c r="Z24" s="30"/>
      <c r="AA24" s="62">
        <v>0.5</v>
      </c>
      <c r="AB24" s="63">
        <v>0.5</v>
      </c>
      <c r="AC24" s="22"/>
      <c r="AD24" s="23"/>
      <c r="AE24" s="22"/>
      <c r="AF24" s="31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</row>
    <row r="25" spans="2:50" x14ac:dyDescent="0.3">
      <c r="B25" s="69">
        <v>5</v>
      </c>
      <c r="C25" s="69">
        <v>30</v>
      </c>
      <c r="D25" s="69">
        <v>60</v>
      </c>
      <c r="E25" s="69">
        <v>95</v>
      </c>
      <c r="F25" s="69">
        <v>100</v>
      </c>
      <c r="G25" s="1" t="s">
        <v>36</v>
      </c>
      <c r="H25" s="73">
        <v>42995</v>
      </c>
      <c r="I25" s="3"/>
      <c r="J25" s="67">
        <f t="shared" si="0"/>
        <v>122.80701754385964</v>
      </c>
      <c r="K25" s="1">
        <f>SUM(AA25,M25,O25,Q25,S25,U25,W25,Y25,AC25,AE25)</f>
        <v>10.83</v>
      </c>
      <c r="L25" s="1">
        <f>SUM(AB25,N25,P25,R25,T25,V25,X25,Z25,AD25,AF25)</f>
        <v>13.3</v>
      </c>
      <c r="M25" s="24">
        <v>1</v>
      </c>
      <c r="N25" s="30">
        <v>2</v>
      </c>
      <c r="O25" s="24">
        <v>1</v>
      </c>
      <c r="P25" s="30">
        <v>2</v>
      </c>
      <c r="Q25" s="24">
        <v>2</v>
      </c>
      <c r="R25" s="30">
        <v>2.2999999999999998</v>
      </c>
      <c r="S25" s="24">
        <v>2.33</v>
      </c>
      <c r="T25" s="30">
        <v>2</v>
      </c>
      <c r="U25" s="24">
        <v>2</v>
      </c>
      <c r="V25" s="30">
        <v>2</v>
      </c>
      <c r="W25" s="62">
        <v>2</v>
      </c>
      <c r="X25" s="63">
        <v>2</v>
      </c>
      <c r="Y25" s="64">
        <v>0.5</v>
      </c>
      <c r="Z25" s="65">
        <v>1</v>
      </c>
      <c r="AA25" s="22"/>
      <c r="AB25" s="23"/>
      <c r="AC25" s="22"/>
      <c r="AD25" s="23"/>
      <c r="AE25" s="22"/>
      <c r="AF25" s="31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</row>
    <row r="26" spans="2:50" s="2" customFormat="1" x14ac:dyDescent="0.3">
      <c r="B26" s="69">
        <v>5</v>
      </c>
      <c r="C26" s="69">
        <v>50</v>
      </c>
      <c r="D26" s="69">
        <v>60</v>
      </c>
      <c r="E26" s="69">
        <v>100</v>
      </c>
      <c r="F26" s="69"/>
      <c r="G26" s="1" t="s">
        <v>37</v>
      </c>
      <c r="H26" s="73">
        <v>42995</v>
      </c>
      <c r="I26" s="3"/>
      <c r="J26" s="67">
        <f t="shared" si="0"/>
        <v>77.03180212014135</v>
      </c>
      <c r="K26" s="1">
        <f t="shared" ref="K26:K32" si="7">SUM(AA26,M26,O26,Q26,S26,U26,W26,Y26,AC26,AE26)</f>
        <v>2.83</v>
      </c>
      <c r="L26" s="1">
        <f t="shared" ref="L26:L57" si="8">SUM(AB26,N26,P26,R26,T26,V26,X26,Z26,AD26,AF26)</f>
        <v>2.1800000000000002</v>
      </c>
      <c r="M26" s="22"/>
      <c r="N26" s="23"/>
      <c r="O26" s="24">
        <v>1</v>
      </c>
      <c r="P26" s="25">
        <v>1</v>
      </c>
      <c r="Q26" s="24">
        <v>1</v>
      </c>
      <c r="R26" s="30">
        <v>0.35</v>
      </c>
      <c r="S26" s="24">
        <v>0.33</v>
      </c>
      <c r="T26" s="30">
        <v>0.33</v>
      </c>
      <c r="U26" s="24">
        <v>0.5</v>
      </c>
      <c r="V26" s="30">
        <v>0.5</v>
      </c>
      <c r="W26" s="62"/>
      <c r="X26" s="63"/>
      <c r="Y26" s="22"/>
      <c r="Z26" s="29"/>
      <c r="AA26" s="22"/>
      <c r="AB26" s="23"/>
      <c r="AC26" s="22"/>
      <c r="AD26" s="23"/>
      <c r="AE26" s="22"/>
      <c r="AF26" s="31"/>
      <c r="AG26" s="22"/>
      <c r="AH26" s="29"/>
      <c r="AI26" s="22"/>
      <c r="AJ26" s="23"/>
      <c r="AK26" s="22"/>
      <c r="AL26" s="29"/>
      <c r="AM26" s="22"/>
      <c r="AN26" s="23"/>
      <c r="AO26" s="22"/>
      <c r="AP26" s="29"/>
      <c r="AQ26" s="22"/>
      <c r="AR26" s="23"/>
      <c r="AS26" s="22"/>
      <c r="AT26" s="29"/>
      <c r="AU26" s="22"/>
      <c r="AV26" s="23"/>
    </row>
    <row r="27" spans="2:50" s="2" customFormat="1" x14ac:dyDescent="0.3">
      <c r="B27" s="69"/>
      <c r="C27" s="69"/>
      <c r="D27" s="69"/>
      <c r="E27" s="69"/>
      <c r="F27" s="69">
        <v>100</v>
      </c>
      <c r="G27" s="1" t="s">
        <v>85</v>
      </c>
      <c r="H27" s="73">
        <v>42995</v>
      </c>
      <c r="I27" s="3"/>
      <c r="J27" s="67">
        <f t="shared" ref="J27" si="9" xml:space="preserve"> 100 *L27/K27</f>
        <v>100</v>
      </c>
      <c r="K27" s="1">
        <f t="shared" ref="K27" si="10">SUM(AA27,M27,O27,Q27,S27,U27,W27,Y27,AC27,AE27)</f>
        <v>0.5</v>
      </c>
      <c r="L27" s="1">
        <f>SUM(AB27,N27,P27,R27,T27,V27,X27,Z27,AD27,AF27)</f>
        <v>0.5</v>
      </c>
      <c r="M27" s="22"/>
      <c r="N27" s="23"/>
      <c r="O27" s="22"/>
      <c r="P27" s="23"/>
      <c r="Q27" s="22"/>
      <c r="R27" s="29"/>
      <c r="S27" s="22"/>
      <c r="T27" s="29"/>
      <c r="U27" s="22"/>
      <c r="V27" s="29"/>
      <c r="W27" s="22"/>
      <c r="X27" s="23"/>
      <c r="Y27" s="24">
        <v>0.5</v>
      </c>
      <c r="Z27" s="30">
        <v>0.5</v>
      </c>
      <c r="AA27" s="62"/>
      <c r="AB27" s="63"/>
      <c r="AC27" s="22"/>
      <c r="AD27" s="23"/>
      <c r="AE27" s="22"/>
      <c r="AF27" s="31"/>
      <c r="AG27" s="22"/>
      <c r="AH27" s="29"/>
      <c r="AI27" s="22"/>
      <c r="AJ27" s="23"/>
      <c r="AK27" s="22"/>
      <c r="AL27" s="29"/>
      <c r="AM27" s="22"/>
      <c r="AN27" s="23"/>
      <c r="AO27" s="22"/>
      <c r="AP27" s="29"/>
      <c r="AQ27" s="22"/>
      <c r="AR27" s="23"/>
      <c r="AS27" s="22"/>
      <c r="AT27" s="29"/>
      <c r="AU27" s="22"/>
      <c r="AV27" s="23"/>
    </row>
    <row r="28" spans="2:50" s="2" customFormat="1" x14ac:dyDescent="0.3">
      <c r="B28" s="69"/>
      <c r="C28" s="69">
        <v>10</v>
      </c>
      <c r="D28" s="69">
        <v>85</v>
      </c>
      <c r="E28" s="69">
        <v>100</v>
      </c>
      <c r="F28" s="69"/>
      <c r="G28" s="1" t="s">
        <v>38</v>
      </c>
      <c r="H28" s="73">
        <v>42995</v>
      </c>
      <c r="I28" s="3"/>
      <c r="J28" s="67">
        <f t="shared" si="0"/>
        <v>110.20408163265306</v>
      </c>
      <c r="K28" s="1">
        <f t="shared" si="7"/>
        <v>8.33</v>
      </c>
      <c r="L28" s="1">
        <f t="shared" si="8"/>
        <v>9.18</v>
      </c>
      <c r="M28" s="22"/>
      <c r="N28" s="23"/>
      <c r="O28" s="24">
        <v>1</v>
      </c>
      <c r="P28" s="25">
        <v>2</v>
      </c>
      <c r="Q28" s="24">
        <v>1</v>
      </c>
      <c r="R28" s="25">
        <v>2.6</v>
      </c>
      <c r="S28" s="24">
        <v>2.33</v>
      </c>
      <c r="T28" s="30">
        <v>2.33</v>
      </c>
      <c r="U28" s="24">
        <v>2</v>
      </c>
      <c r="V28" s="30">
        <v>1.25</v>
      </c>
      <c r="W28" s="62">
        <v>2</v>
      </c>
      <c r="X28" s="63">
        <v>1</v>
      </c>
      <c r="Y28" s="22"/>
      <c r="Z28" s="23"/>
      <c r="AA28" s="22"/>
      <c r="AB28" s="23"/>
      <c r="AC28" s="22"/>
      <c r="AD28" s="23"/>
      <c r="AE28" s="22"/>
      <c r="AF28" s="31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</row>
    <row r="29" spans="2:50" s="2" customFormat="1" x14ac:dyDescent="0.3">
      <c r="B29" s="69"/>
      <c r="C29" s="69"/>
      <c r="D29" s="69">
        <v>10</v>
      </c>
      <c r="E29" s="69">
        <v>85</v>
      </c>
      <c r="F29" s="69">
        <v>100</v>
      </c>
      <c r="G29" s="1" t="s">
        <v>44</v>
      </c>
      <c r="H29" s="73">
        <v>42995</v>
      </c>
      <c r="I29" s="3"/>
      <c r="J29" s="67">
        <f t="shared" si="0"/>
        <v>108.57142857142857</v>
      </c>
      <c r="K29" s="1">
        <f t="shared" si="7"/>
        <v>3.5</v>
      </c>
      <c r="L29" s="1">
        <f t="shared" si="8"/>
        <v>3.8</v>
      </c>
      <c r="M29" s="22"/>
      <c r="N29" s="23"/>
      <c r="O29" s="22"/>
      <c r="P29" s="27"/>
      <c r="Q29" s="24">
        <v>1</v>
      </c>
      <c r="R29" s="25">
        <v>1.3</v>
      </c>
      <c r="S29" s="20">
        <v>1</v>
      </c>
      <c r="T29" s="30">
        <v>1</v>
      </c>
      <c r="U29" s="24"/>
      <c r="V29" s="30"/>
      <c r="W29" s="62">
        <v>1</v>
      </c>
      <c r="X29" s="63">
        <v>1</v>
      </c>
      <c r="Y29" s="64">
        <v>0.5</v>
      </c>
      <c r="Z29" s="65">
        <v>0.5</v>
      </c>
      <c r="AA29" s="22"/>
      <c r="AB29" s="23"/>
      <c r="AC29" s="22"/>
      <c r="AD29" s="23"/>
      <c r="AE29" s="22"/>
      <c r="AF29" s="31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</row>
    <row r="30" spans="2:50" x14ac:dyDescent="0.3">
      <c r="B30" s="69"/>
      <c r="C30" s="69"/>
      <c r="D30" s="69">
        <v>55</v>
      </c>
      <c r="E30" s="69">
        <v>90</v>
      </c>
      <c r="F30" s="69">
        <v>100</v>
      </c>
      <c r="G30" s="72" t="s">
        <v>77</v>
      </c>
      <c r="H30" s="73">
        <v>42995</v>
      </c>
      <c r="I30" s="3"/>
      <c r="J30" s="67">
        <f t="shared" si="0"/>
        <v>118.44444444444444</v>
      </c>
      <c r="K30" s="1">
        <f t="shared" si="7"/>
        <v>4.5</v>
      </c>
      <c r="L30" s="1">
        <f t="shared" si="8"/>
        <v>5.33</v>
      </c>
      <c r="M30" s="22"/>
      <c r="N30" s="23"/>
      <c r="O30" s="22"/>
      <c r="P30" s="27"/>
      <c r="Q30" s="24">
        <v>1</v>
      </c>
      <c r="R30" s="25">
        <v>1</v>
      </c>
      <c r="S30" s="20">
        <v>1</v>
      </c>
      <c r="T30" s="30">
        <v>1</v>
      </c>
      <c r="U30" s="24">
        <v>1</v>
      </c>
      <c r="V30" s="30">
        <v>1</v>
      </c>
      <c r="W30" s="62">
        <v>1</v>
      </c>
      <c r="X30" s="63">
        <v>1.33</v>
      </c>
      <c r="Y30" s="64">
        <v>0.5</v>
      </c>
      <c r="Z30" s="65">
        <v>1</v>
      </c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</row>
    <row r="31" spans="2:50" x14ac:dyDescent="0.3">
      <c r="B31" s="69"/>
      <c r="C31" s="69"/>
      <c r="D31" s="69"/>
      <c r="E31" s="69"/>
      <c r="F31" s="69">
        <v>15</v>
      </c>
      <c r="G31" s="72" t="s">
        <v>82</v>
      </c>
      <c r="H31" s="73">
        <v>43160</v>
      </c>
      <c r="I31" s="3"/>
      <c r="J31" s="67">
        <f t="shared" ref="J31" si="11" xml:space="preserve"> 100 *L31/K31</f>
        <v>32</v>
      </c>
      <c r="K31" s="1">
        <f t="shared" ref="K31" si="12">SUM(AA31,M31,O31,Q31,S31,U31,W31,Y31,AC31,AE31)</f>
        <v>2.5</v>
      </c>
      <c r="L31" s="1">
        <f>SUM(AB31,N31,P31,R31,T31,V31,X31,Z31,AD31,AF31)</f>
        <v>0.8</v>
      </c>
      <c r="M31" s="22"/>
      <c r="N31" s="23"/>
      <c r="O31" s="22"/>
      <c r="P31" s="27"/>
      <c r="Q31" s="22"/>
      <c r="R31" s="23"/>
      <c r="S31" s="22"/>
      <c r="T31" s="23"/>
      <c r="U31" s="22"/>
      <c r="V31" s="23"/>
      <c r="W31" s="22"/>
      <c r="X31" s="23"/>
      <c r="Y31" s="24">
        <v>0.5</v>
      </c>
      <c r="Z31" s="30">
        <v>0.3</v>
      </c>
      <c r="AA31" s="62">
        <v>1</v>
      </c>
      <c r="AB31" s="63">
        <v>0.5</v>
      </c>
      <c r="AC31" s="64">
        <v>0.5</v>
      </c>
      <c r="AD31" s="65"/>
      <c r="AE31" s="64">
        <v>0.5</v>
      </c>
      <c r="AF31" s="65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</row>
    <row r="32" spans="2:50" x14ac:dyDescent="0.3">
      <c r="B32" s="69"/>
      <c r="C32" s="69"/>
      <c r="D32" s="69">
        <v>55</v>
      </c>
      <c r="E32" s="69"/>
      <c r="F32" s="69"/>
      <c r="G32" s="72" t="s">
        <v>83</v>
      </c>
      <c r="H32" s="73">
        <v>42903</v>
      </c>
      <c r="I32" s="3"/>
      <c r="J32" s="67">
        <f t="shared" si="0"/>
        <v>100</v>
      </c>
      <c r="K32" s="1">
        <f t="shared" si="7"/>
        <v>5</v>
      </c>
      <c r="L32" s="1">
        <f t="shared" si="8"/>
        <v>5</v>
      </c>
      <c r="M32" s="22"/>
      <c r="N32" s="23"/>
      <c r="O32" s="22"/>
      <c r="P32" s="27"/>
      <c r="Q32" s="24">
        <v>2</v>
      </c>
      <c r="R32" s="30">
        <v>2</v>
      </c>
      <c r="S32" s="62">
        <v>3</v>
      </c>
      <c r="T32" s="63">
        <v>3</v>
      </c>
      <c r="U32" s="22"/>
      <c r="V32" s="27"/>
      <c r="W32" s="22"/>
      <c r="X32" s="31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91">
        <v>1</v>
      </c>
      <c r="AL32" s="92"/>
      <c r="AM32" s="91">
        <v>1</v>
      </c>
      <c r="AN32" s="92"/>
      <c r="AO32" s="22"/>
      <c r="AP32" s="23"/>
      <c r="AQ32" s="22"/>
      <c r="AR32" s="23"/>
      <c r="AS32" s="22"/>
      <c r="AT32" s="23"/>
      <c r="AU32" s="22"/>
      <c r="AV32" s="23"/>
      <c r="AX32" s="85">
        <v>43143</v>
      </c>
    </row>
    <row r="33" spans="2:50" x14ac:dyDescent="0.3">
      <c r="B33" s="69"/>
      <c r="C33" s="69"/>
      <c r="D33" s="69"/>
      <c r="E33" s="69">
        <v>20</v>
      </c>
      <c r="F33" s="69"/>
      <c r="G33" s="72" t="s">
        <v>53</v>
      </c>
      <c r="H33" s="73">
        <v>43344</v>
      </c>
      <c r="I33" s="3"/>
      <c r="J33" s="67">
        <f t="shared" si="0"/>
        <v>32.941176470588232</v>
      </c>
      <c r="K33" s="1">
        <f>SUM(AA33,M33,O33,Q33,S33,U33,W33,Y33,AC33,AE33,AG33,AI33,AK33,AM33,AO33,AQ33)</f>
        <v>17</v>
      </c>
      <c r="L33" s="1">
        <f>SUM(AB33,N33,P33,R33,T33,V33,X33,Z33,AD33,AF33,AH33,AJ33,AL33,AN33,AP33,AR33)</f>
        <v>5.6</v>
      </c>
      <c r="M33" s="22"/>
      <c r="N33" s="23"/>
      <c r="O33" s="22"/>
      <c r="P33" s="27"/>
      <c r="Q33" s="22"/>
      <c r="R33" s="27"/>
      <c r="S33" s="22"/>
      <c r="T33" s="27"/>
      <c r="U33" s="24">
        <v>2</v>
      </c>
      <c r="V33" s="30">
        <v>2.2999999999999998</v>
      </c>
      <c r="W33" s="62">
        <v>2</v>
      </c>
      <c r="X33" s="63">
        <v>1</v>
      </c>
      <c r="Y33" s="24"/>
      <c r="Z33" s="25"/>
      <c r="AA33" s="24"/>
      <c r="AB33" s="25"/>
      <c r="AC33" s="24">
        <v>2</v>
      </c>
      <c r="AD33" s="79">
        <v>1.3</v>
      </c>
      <c r="AE33" s="24">
        <v>2</v>
      </c>
      <c r="AF33" s="25">
        <v>1</v>
      </c>
      <c r="AG33" s="24">
        <v>1</v>
      </c>
      <c r="AH33" s="25"/>
      <c r="AI33" s="24">
        <v>1</v>
      </c>
      <c r="AJ33" s="30"/>
      <c r="AK33" s="24">
        <v>1</v>
      </c>
      <c r="AL33" s="30"/>
      <c r="AM33" s="62">
        <v>2</v>
      </c>
      <c r="AN33" s="63"/>
      <c r="AO33" s="81">
        <v>2</v>
      </c>
      <c r="AP33" s="82"/>
      <c r="AQ33" s="81">
        <v>2</v>
      </c>
      <c r="AR33" s="82"/>
      <c r="AS33" s="22"/>
      <c r="AT33" s="23"/>
      <c r="AU33" s="22"/>
      <c r="AV33" s="23"/>
      <c r="AX33" s="85">
        <v>43136</v>
      </c>
    </row>
    <row r="34" spans="2:50" x14ac:dyDescent="0.3">
      <c r="B34" s="69"/>
      <c r="C34" s="69"/>
      <c r="D34" s="69"/>
      <c r="E34" s="69">
        <v>10</v>
      </c>
      <c r="F34" s="69"/>
      <c r="G34" s="72" t="s">
        <v>70</v>
      </c>
      <c r="H34" s="73">
        <v>43360</v>
      </c>
      <c r="I34" s="3"/>
      <c r="J34" s="67">
        <f t="shared" ref="J34" si="13" xml:space="preserve"> 100 *L34/K34</f>
        <v>30.272727272727273</v>
      </c>
      <c r="K34" s="1">
        <f>SUM(AA34,M34,O34,Q34,S34,U34,W34,Y34,AC34,AE34,AG34,AI34,AK34,AM34,AO34,AQ34)</f>
        <v>11</v>
      </c>
      <c r="L34" s="1">
        <f>SUM(AB34,N34,P34,R34,T34,V34,X34,Z34,AD34,AF34,AH34,AJ34,AL34,AN34,AP34,AR34)</f>
        <v>3.33</v>
      </c>
      <c r="M34" s="22"/>
      <c r="N34" s="23"/>
      <c r="O34" s="22"/>
      <c r="P34" s="27"/>
      <c r="Q34" s="22"/>
      <c r="R34" s="27"/>
      <c r="S34" s="22"/>
      <c r="T34" s="27"/>
      <c r="U34" s="24"/>
      <c r="V34" s="25"/>
      <c r="W34" s="20">
        <v>1</v>
      </c>
      <c r="X34" s="30">
        <v>1.33</v>
      </c>
      <c r="Y34" s="24"/>
      <c r="Z34" s="25"/>
      <c r="AA34" s="24"/>
      <c r="AB34" s="25"/>
      <c r="AC34" s="24">
        <v>2</v>
      </c>
      <c r="AD34" s="30">
        <v>1</v>
      </c>
      <c r="AE34" s="24">
        <v>2</v>
      </c>
      <c r="AF34" s="25">
        <v>1</v>
      </c>
      <c r="AG34" s="24">
        <v>1</v>
      </c>
      <c r="AH34" s="25"/>
      <c r="AI34" s="24">
        <v>1</v>
      </c>
      <c r="AJ34" s="30"/>
      <c r="AK34" s="24">
        <v>1</v>
      </c>
      <c r="AL34" s="30"/>
      <c r="AM34" s="62">
        <v>1</v>
      </c>
      <c r="AN34" s="63"/>
      <c r="AO34" s="81">
        <v>1</v>
      </c>
      <c r="AP34" s="82"/>
      <c r="AQ34" s="81">
        <v>1</v>
      </c>
      <c r="AR34" s="82"/>
      <c r="AS34" s="22"/>
      <c r="AT34" s="23"/>
      <c r="AU34" s="22"/>
      <c r="AV34" s="23"/>
      <c r="AX34" s="85">
        <v>43145</v>
      </c>
    </row>
    <row r="35" spans="2:50" x14ac:dyDescent="0.3">
      <c r="B35" s="69"/>
      <c r="C35" s="69"/>
      <c r="D35" s="69"/>
      <c r="E35" s="69">
        <v>15</v>
      </c>
      <c r="F35" s="69"/>
      <c r="G35" s="72" t="s">
        <v>71</v>
      </c>
      <c r="H35" s="73">
        <v>43268</v>
      </c>
      <c r="I35" s="3"/>
      <c r="J35" s="67">
        <f t="shared" ref="J35:J40" si="14" xml:space="preserve"> 100 *L35/K35</f>
        <v>33</v>
      </c>
      <c r="K35" s="1">
        <f t="shared" ref="K35:L35" si="15">SUM(AA35,M35,O35,Q35,S35,U35,W35,Y35,AC35,AE35,AG35,AI35,AK35,AM35)</f>
        <v>11</v>
      </c>
      <c r="L35" s="1">
        <f t="shared" si="15"/>
        <v>3.63</v>
      </c>
      <c r="M35" s="22"/>
      <c r="N35" s="23"/>
      <c r="O35" s="22"/>
      <c r="P35" s="27"/>
      <c r="Q35" s="22"/>
      <c r="R35" s="27"/>
      <c r="S35" s="21"/>
      <c r="T35" s="74"/>
      <c r="U35" s="24"/>
      <c r="V35" s="25"/>
      <c r="W35" s="24">
        <v>1</v>
      </c>
      <c r="X35" s="25">
        <v>1.33</v>
      </c>
      <c r="Y35" s="24"/>
      <c r="Z35" s="30"/>
      <c r="AA35" s="24"/>
      <c r="AB35" s="25"/>
      <c r="AC35" s="24">
        <v>2</v>
      </c>
      <c r="AD35" s="30">
        <v>1.3</v>
      </c>
      <c r="AE35" s="24">
        <v>1</v>
      </c>
      <c r="AF35" s="30">
        <v>1</v>
      </c>
      <c r="AG35" s="24">
        <v>1</v>
      </c>
      <c r="AH35" s="30"/>
      <c r="AI35" s="62">
        <v>2</v>
      </c>
      <c r="AJ35" s="63"/>
      <c r="AK35" s="64">
        <v>2</v>
      </c>
      <c r="AL35" s="65"/>
      <c r="AM35" s="64">
        <v>2</v>
      </c>
      <c r="AN35" s="65"/>
      <c r="AO35" s="81">
        <v>2</v>
      </c>
      <c r="AP35" s="80"/>
      <c r="AQ35" s="81">
        <v>1</v>
      </c>
      <c r="AR35" s="82"/>
      <c r="AS35" s="22"/>
      <c r="AT35" s="29"/>
      <c r="AU35" s="22"/>
      <c r="AV35" s="23"/>
      <c r="AX35" s="85">
        <v>43143</v>
      </c>
    </row>
    <row r="36" spans="2:50" x14ac:dyDescent="0.3">
      <c r="B36" s="69"/>
      <c r="C36" s="69"/>
      <c r="D36" s="69"/>
      <c r="E36" s="69">
        <v>20</v>
      </c>
      <c r="F36" s="69"/>
      <c r="G36" s="72" t="s">
        <v>74</v>
      </c>
      <c r="H36" s="73">
        <v>43086</v>
      </c>
      <c r="I36" s="3"/>
      <c r="J36" s="67">
        <f t="shared" si="14"/>
        <v>100</v>
      </c>
      <c r="K36" s="1">
        <f t="shared" ref="K36" si="16">SUM(AA36,M36,O36,Q36,S36,U36,W36,Y36,AC36,AE36)</f>
        <v>3</v>
      </c>
      <c r="L36" s="1">
        <f t="shared" ref="L36" si="17">SUM(AB36,N36,P36,R36,T36,V36,X36,Z36,AD36,AF36)</f>
        <v>3</v>
      </c>
      <c r="M36" s="22"/>
      <c r="N36" s="23"/>
      <c r="O36" s="22"/>
      <c r="P36" s="27"/>
      <c r="Q36" s="22"/>
      <c r="R36" s="29"/>
      <c r="S36" s="22"/>
      <c r="T36" s="23"/>
      <c r="U36" s="24"/>
      <c r="V36" s="25"/>
      <c r="W36" s="24">
        <v>1</v>
      </c>
      <c r="X36" s="25">
        <v>1</v>
      </c>
      <c r="Y36" s="24"/>
      <c r="Z36" s="30"/>
      <c r="AA36" s="62"/>
      <c r="AB36" s="63"/>
      <c r="AC36" s="64">
        <v>1</v>
      </c>
      <c r="AD36" s="65">
        <v>1</v>
      </c>
      <c r="AE36" s="64">
        <v>1</v>
      </c>
      <c r="AF36" s="65">
        <v>1</v>
      </c>
      <c r="AG36" s="91">
        <v>1</v>
      </c>
      <c r="AH36" s="93"/>
      <c r="AI36" s="91">
        <v>1</v>
      </c>
      <c r="AJ36" s="92"/>
      <c r="AK36" s="22"/>
      <c r="AL36" s="29"/>
      <c r="AM36" s="22"/>
      <c r="AN36" s="23"/>
      <c r="AO36" s="22"/>
      <c r="AP36" s="29"/>
      <c r="AQ36" s="22"/>
      <c r="AR36" s="23"/>
      <c r="AS36" s="22"/>
      <c r="AT36" s="29"/>
      <c r="AU36" s="22"/>
      <c r="AV36" s="23"/>
      <c r="AX36" s="85">
        <v>43144</v>
      </c>
    </row>
    <row r="37" spans="2:50" x14ac:dyDescent="0.3">
      <c r="B37" s="69"/>
      <c r="C37" s="69"/>
      <c r="D37" s="69"/>
      <c r="E37" s="69"/>
      <c r="F37" s="69"/>
      <c r="G37" s="72" t="s">
        <v>78</v>
      </c>
      <c r="H37" s="73">
        <v>43344</v>
      </c>
      <c r="I37" s="3"/>
      <c r="J37" s="67">
        <f t="shared" si="14"/>
        <v>33.333333333333336</v>
      </c>
      <c r="K37" s="1">
        <f t="shared" ref="K37:K40" si="18">SUM(AA37,M37,O37,Q37,S37,U37,W37,Y37,AC37,AE37,AG37,AI37,AK37,AM37,AO37,AQ37)</f>
        <v>6</v>
      </c>
      <c r="L37" s="1">
        <f t="shared" ref="L37:L40" si="19">SUM(AB37,N37,P37,R37,T37,V37,X37,Z37,AD37,AF37,AH37,AJ37,AL37,AN37,AP37,AR37)</f>
        <v>2</v>
      </c>
      <c r="M37" s="22"/>
      <c r="N37" s="23"/>
      <c r="O37" s="22"/>
      <c r="P37" s="27"/>
      <c r="Q37" s="22"/>
      <c r="R37" s="27"/>
      <c r="S37" s="21"/>
      <c r="T37" s="74"/>
      <c r="U37" s="22"/>
      <c r="V37" s="29"/>
      <c r="W37" s="22"/>
      <c r="X37" s="23"/>
      <c r="Y37" s="24"/>
      <c r="Z37" s="25"/>
      <c r="AA37" s="24"/>
      <c r="AB37" s="25"/>
      <c r="AC37" s="24">
        <v>1</v>
      </c>
      <c r="AD37" s="30">
        <v>1</v>
      </c>
      <c r="AE37" s="24">
        <v>1</v>
      </c>
      <c r="AF37" s="25">
        <v>1</v>
      </c>
      <c r="AG37" s="24">
        <v>1</v>
      </c>
      <c r="AH37" s="25"/>
      <c r="AI37" s="24">
        <v>1</v>
      </c>
      <c r="AJ37" s="30"/>
      <c r="AK37" s="24">
        <v>1</v>
      </c>
      <c r="AL37" s="30"/>
      <c r="AM37" s="62">
        <v>1</v>
      </c>
      <c r="AN37" s="63"/>
      <c r="AO37" s="81"/>
      <c r="AP37" s="80"/>
      <c r="AQ37" s="81"/>
      <c r="AR37" s="82"/>
      <c r="AS37" s="22"/>
      <c r="AT37" s="29"/>
      <c r="AU37" s="22"/>
      <c r="AV37" s="23"/>
      <c r="AX37" s="85">
        <v>43139</v>
      </c>
    </row>
    <row r="38" spans="2:50" x14ac:dyDescent="0.3">
      <c r="B38" s="69"/>
      <c r="C38" s="69"/>
      <c r="D38" s="69"/>
      <c r="E38" s="69"/>
      <c r="F38" s="69"/>
      <c r="G38" t="s">
        <v>79</v>
      </c>
      <c r="H38" s="73">
        <v>43344</v>
      </c>
      <c r="I38" s="3"/>
      <c r="J38" s="67">
        <f t="shared" si="14"/>
        <v>25.555555555555554</v>
      </c>
      <c r="K38" s="1">
        <f t="shared" si="18"/>
        <v>9</v>
      </c>
      <c r="L38" s="1">
        <f t="shared" si="19"/>
        <v>2.2999999999999998</v>
      </c>
      <c r="M38" s="22"/>
      <c r="N38" s="23"/>
      <c r="O38" s="22"/>
      <c r="P38" s="27"/>
      <c r="Q38" s="22"/>
      <c r="R38" s="27"/>
      <c r="S38" s="21"/>
      <c r="T38" s="74"/>
      <c r="U38" s="22"/>
      <c r="V38" s="29"/>
      <c r="W38" s="22"/>
      <c r="X38" s="23"/>
      <c r="Y38" s="24"/>
      <c r="Z38" s="25"/>
      <c r="AA38" s="24"/>
      <c r="AB38" s="25"/>
      <c r="AC38" s="24">
        <v>1</v>
      </c>
      <c r="AD38" s="30">
        <v>1.3</v>
      </c>
      <c r="AE38" s="24">
        <v>2</v>
      </c>
      <c r="AF38" s="25">
        <v>1</v>
      </c>
      <c r="AG38" s="24">
        <v>1</v>
      </c>
      <c r="AH38" s="25"/>
      <c r="AI38" s="24">
        <v>1</v>
      </c>
      <c r="AJ38" s="30"/>
      <c r="AK38" s="24">
        <v>1</v>
      </c>
      <c r="AL38" s="30"/>
      <c r="AM38" s="62">
        <v>1</v>
      </c>
      <c r="AN38" s="63"/>
      <c r="AO38" s="81">
        <v>1</v>
      </c>
      <c r="AP38" s="80"/>
      <c r="AQ38" s="81">
        <v>1</v>
      </c>
      <c r="AR38" s="82"/>
      <c r="AS38" s="22"/>
      <c r="AT38" s="29"/>
      <c r="AU38" s="22"/>
      <c r="AV38" s="23"/>
      <c r="AX38" s="85">
        <v>43143</v>
      </c>
    </row>
    <row r="39" spans="2:50" x14ac:dyDescent="0.3">
      <c r="B39" s="69"/>
      <c r="C39" s="69"/>
      <c r="D39" s="69"/>
      <c r="E39" s="69"/>
      <c r="F39" s="69"/>
      <c r="G39" t="s">
        <v>81</v>
      </c>
      <c r="H39" s="73">
        <v>43344</v>
      </c>
      <c r="I39" s="3"/>
      <c r="J39" s="67">
        <f t="shared" si="14"/>
        <v>12</v>
      </c>
      <c r="K39" s="1">
        <f>SUM(AA39,M39,O39,Q39,S39,U39,W39,Y39,AC39,AE39,AG39,AI39,AK39,AM39,AO39,AQ39)</f>
        <v>25</v>
      </c>
      <c r="L39" s="1">
        <f t="shared" si="19"/>
        <v>3</v>
      </c>
      <c r="M39" s="22"/>
      <c r="N39" s="23"/>
      <c r="O39" s="22"/>
      <c r="P39" s="27"/>
      <c r="Q39" s="22"/>
      <c r="R39" s="27"/>
      <c r="S39" s="21"/>
      <c r="T39" s="74"/>
      <c r="U39" s="22"/>
      <c r="V39" s="29"/>
      <c r="W39" s="22"/>
      <c r="X39" s="23"/>
      <c r="Y39" s="24"/>
      <c r="Z39" s="25"/>
      <c r="AA39" s="24"/>
      <c r="AB39" s="25"/>
      <c r="AC39" s="24">
        <v>3</v>
      </c>
      <c r="AD39" s="30">
        <v>2</v>
      </c>
      <c r="AE39" s="24">
        <v>4</v>
      </c>
      <c r="AF39" s="25">
        <v>1</v>
      </c>
      <c r="AG39" s="24">
        <v>3</v>
      </c>
      <c r="AH39" s="25"/>
      <c r="AI39" s="24">
        <v>3</v>
      </c>
      <c r="AJ39" s="30"/>
      <c r="AK39" s="24">
        <v>3</v>
      </c>
      <c r="AL39" s="30"/>
      <c r="AM39" s="62">
        <v>3</v>
      </c>
      <c r="AN39" s="63"/>
      <c r="AO39" s="81">
        <v>3</v>
      </c>
      <c r="AP39" s="80"/>
      <c r="AQ39" s="81">
        <v>3</v>
      </c>
      <c r="AR39" s="82"/>
      <c r="AS39" s="22"/>
      <c r="AT39" s="29"/>
      <c r="AU39" s="22"/>
      <c r="AV39" s="23"/>
      <c r="AX39" s="85">
        <v>43147</v>
      </c>
    </row>
    <row r="40" spans="2:50" x14ac:dyDescent="0.3">
      <c r="B40" s="69"/>
      <c r="C40" s="69"/>
      <c r="D40" s="69"/>
      <c r="E40" s="69"/>
      <c r="F40" s="69"/>
      <c r="G40" s="72" t="s">
        <v>84</v>
      </c>
      <c r="H40" s="73">
        <v>43344</v>
      </c>
      <c r="I40" s="3"/>
      <c r="J40" s="67">
        <f t="shared" si="14"/>
        <v>18.181818181818183</v>
      </c>
      <c r="K40" s="1">
        <f t="shared" si="18"/>
        <v>11</v>
      </c>
      <c r="L40" s="1">
        <f t="shared" si="19"/>
        <v>2</v>
      </c>
      <c r="M40" s="22"/>
      <c r="N40" s="23"/>
      <c r="O40" s="22"/>
      <c r="P40" s="27"/>
      <c r="Q40" s="22"/>
      <c r="R40" s="27"/>
      <c r="S40" s="21"/>
      <c r="T40" s="74"/>
      <c r="U40" s="22"/>
      <c r="V40" s="29"/>
      <c r="W40" s="22"/>
      <c r="X40" s="23"/>
      <c r="Y40" s="24"/>
      <c r="Z40" s="30"/>
      <c r="AA40" s="24"/>
      <c r="AB40" s="25"/>
      <c r="AC40" s="24">
        <v>1</v>
      </c>
      <c r="AD40" s="30">
        <v>1</v>
      </c>
      <c r="AE40" s="24">
        <v>2</v>
      </c>
      <c r="AF40" s="25">
        <v>1</v>
      </c>
      <c r="AG40" s="24">
        <v>2</v>
      </c>
      <c r="AH40" s="25"/>
      <c r="AI40" s="24">
        <v>2</v>
      </c>
      <c r="AJ40" s="30"/>
      <c r="AK40" s="24">
        <v>2</v>
      </c>
      <c r="AL40" s="30"/>
      <c r="AM40" s="62">
        <v>2</v>
      </c>
      <c r="AN40" s="63"/>
      <c r="AO40" s="81"/>
      <c r="AP40" s="80"/>
      <c r="AQ40" s="81"/>
      <c r="AR40" s="82"/>
      <c r="AS40" s="22"/>
      <c r="AT40" s="29"/>
      <c r="AU40" s="22"/>
      <c r="AV40" s="23"/>
    </row>
    <row r="41" spans="2:50" x14ac:dyDescent="0.3">
      <c r="B41" s="69"/>
      <c r="C41" s="69"/>
      <c r="D41" s="69"/>
      <c r="E41" s="69"/>
      <c r="F41" s="69"/>
      <c r="G41" s="72" t="s">
        <v>86</v>
      </c>
      <c r="H41" s="73">
        <v>43344</v>
      </c>
      <c r="I41" s="3"/>
      <c r="J41" s="67">
        <f t="shared" ref="J41:J42" si="20" xml:space="preserve"> 100 *L41/K41</f>
        <v>33.333333333333336</v>
      </c>
      <c r="K41" s="1">
        <f t="shared" ref="K41" si="21">SUM(AA41,M41,O41,Q41,S41,U41,W41,Y41,AC41,AE41,AG41,AI41,AK41,AM41,AO41,AQ41)</f>
        <v>6</v>
      </c>
      <c r="L41" s="1">
        <f t="shared" ref="L41" si="22">SUM(AB41,N41,P41,R41,T41,V41,X41,Z41,AD41,AF41,AH41,AJ41,AL41,AN41,AP41,AR41)</f>
        <v>2</v>
      </c>
      <c r="M41" s="22"/>
      <c r="N41" s="23"/>
      <c r="O41" s="22"/>
      <c r="P41" s="27"/>
      <c r="Q41" s="22"/>
      <c r="R41" s="27"/>
      <c r="S41" s="21"/>
      <c r="T41" s="74"/>
      <c r="U41" s="22"/>
      <c r="V41" s="29"/>
      <c r="W41" s="22"/>
      <c r="X41" s="23"/>
      <c r="Y41" s="22"/>
      <c r="Z41" s="29"/>
      <c r="AA41" s="22"/>
      <c r="AB41" s="29"/>
      <c r="AC41" s="24">
        <v>1</v>
      </c>
      <c r="AD41" s="30">
        <v>1</v>
      </c>
      <c r="AE41" s="24">
        <v>1</v>
      </c>
      <c r="AF41" s="25">
        <v>1</v>
      </c>
      <c r="AG41" s="24">
        <v>1</v>
      </c>
      <c r="AH41" s="25"/>
      <c r="AI41" s="24">
        <v>1</v>
      </c>
      <c r="AJ41" s="30"/>
      <c r="AK41" s="24">
        <v>1</v>
      </c>
      <c r="AL41" s="30"/>
      <c r="AM41" s="62">
        <v>1</v>
      </c>
      <c r="AN41" s="63"/>
      <c r="AO41" s="81"/>
      <c r="AP41" s="80"/>
      <c r="AQ41" s="81"/>
      <c r="AR41" s="82"/>
      <c r="AS41" s="22"/>
      <c r="AT41" s="29"/>
      <c r="AU41" s="22"/>
      <c r="AV41" s="23"/>
      <c r="AX41" t="s">
        <v>107</v>
      </c>
    </row>
    <row r="42" spans="2:50" x14ac:dyDescent="0.3">
      <c r="B42" s="69"/>
      <c r="C42" s="69"/>
      <c r="D42" s="69"/>
      <c r="E42" s="69"/>
      <c r="F42" s="69"/>
      <c r="G42" t="s">
        <v>87</v>
      </c>
      <c r="H42" s="73">
        <v>43451</v>
      </c>
      <c r="I42" s="3"/>
      <c r="J42" s="67">
        <f t="shared" si="20"/>
        <v>15.333333333333332</v>
      </c>
      <c r="K42" s="1">
        <f>SUM(AA42,M42,O42,Q42,S42,U42,W42,Y42,AC42,AE42,AG42,AI42,AK42,AM42,AO42,AQ42)</f>
        <v>15</v>
      </c>
      <c r="L42" s="1">
        <f>SUM(AB42,N42,P42,R42,T42,V42,X42,Z42,AD42,AF42,AH42,AJ42,AL42,AN42,AP42,AR42)</f>
        <v>2.2999999999999998</v>
      </c>
      <c r="M42" s="22"/>
      <c r="N42" s="23"/>
      <c r="O42" s="22"/>
      <c r="P42" s="27"/>
      <c r="Q42" s="22"/>
      <c r="R42" s="27"/>
      <c r="S42" s="21"/>
      <c r="T42" s="74"/>
      <c r="U42" s="22"/>
      <c r="V42" s="29"/>
      <c r="W42" s="22"/>
      <c r="X42" s="23"/>
      <c r="Y42" s="22"/>
      <c r="Z42" s="29"/>
      <c r="AA42" s="22"/>
      <c r="AB42" s="29"/>
      <c r="AC42" s="24">
        <v>1</v>
      </c>
      <c r="AD42" s="30">
        <v>1.3</v>
      </c>
      <c r="AE42" s="24">
        <v>2</v>
      </c>
      <c r="AF42" s="25">
        <v>1</v>
      </c>
      <c r="AG42" s="24">
        <v>2</v>
      </c>
      <c r="AH42" s="25"/>
      <c r="AI42" s="24">
        <v>2</v>
      </c>
      <c r="AJ42" s="30"/>
      <c r="AK42" s="24">
        <v>2</v>
      </c>
      <c r="AL42" s="30"/>
      <c r="AM42" s="24">
        <v>2</v>
      </c>
      <c r="AN42" s="30"/>
      <c r="AO42" s="24">
        <v>2</v>
      </c>
      <c r="AP42" s="30"/>
      <c r="AQ42" s="62">
        <v>2</v>
      </c>
      <c r="AR42" s="63"/>
      <c r="AS42" s="22"/>
      <c r="AT42" s="29"/>
      <c r="AU42" s="22"/>
      <c r="AV42" s="23"/>
      <c r="AX42" t="s">
        <v>107</v>
      </c>
    </row>
    <row r="43" spans="2:50" x14ac:dyDescent="0.3">
      <c r="B43" s="69"/>
      <c r="C43" s="69"/>
      <c r="D43" s="69"/>
      <c r="E43" s="69"/>
      <c r="F43" s="69"/>
      <c r="G43" t="s">
        <v>88</v>
      </c>
      <c r="H43" s="73">
        <v>43344</v>
      </c>
      <c r="I43" s="3"/>
      <c r="J43" s="67">
        <f t="shared" ref="J43" si="23" xml:space="preserve"> 100 *L43/K43</f>
        <v>22.999999999999996</v>
      </c>
      <c r="K43" s="1">
        <f t="shared" ref="K43" si="24">SUM(AA43,M43,O43,Q43,S43,U43,W43,Y43,AC43,AE43,AG43,AI43,AK43,AM43,AO43,AQ43)</f>
        <v>10</v>
      </c>
      <c r="L43" s="1">
        <f t="shared" ref="L43" si="25">SUM(AB43,N43,P43,R43,T43,V43,X43,Z43,AD43,AF43,AH43,AJ43,AL43,AN43,AP43,AR43)</f>
        <v>2.2999999999999998</v>
      </c>
      <c r="M43" s="22"/>
      <c r="N43" s="23"/>
      <c r="O43" s="22"/>
      <c r="P43" s="27"/>
      <c r="Q43" s="22"/>
      <c r="R43" s="27"/>
      <c r="S43" s="21"/>
      <c r="T43" s="74"/>
      <c r="U43" s="22"/>
      <c r="V43" s="29"/>
      <c r="W43" s="22"/>
      <c r="X43" s="23"/>
      <c r="Y43" s="22"/>
      <c r="Z43" s="29"/>
      <c r="AA43" s="22"/>
      <c r="AB43" s="29"/>
      <c r="AC43" s="24">
        <v>1</v>
      </c>
      <c r="AD43" s="30">
        <v>1.3</v>
      </c>
      <c r="AE43" s="24">
        <v>1</v>
      </c>
      <c r="AF43" s="25">
        <v>1</v>
      </c>
      <c r="AG43" s="24">
        <v>1</v>
      </c>
      <c r="AH43" s="25"/>
      <c r="AI43" s="24">
        <v>1</v>
      </c>
      <c r="AJ43" s="30"/>
      <c r="AK43" s="24">
        <v>2</v>
      </c>
      <c r="AL43" s="30"/>
      <c r="AM43" s="62">
        <v>2</v>
      </c>
      <c r="AN43" s="63"/>
      <c r="AO43" s="81">
        <v>1</v>
      </c>
      <c r="AP43" s="80"/>
      <c r="AQ43" s="81">
        <v>1</v>
      </c>
      <c r="AR43" s="82"/>
      <c r="AS43" s="22"/>
      <c r="AT43" s="29"/>
      <c r="AU43" s="22"/>
      <c r="AV43" s="23"/>
      <c r="AX43" s="85">
        <v>43137</v>
      </c>
    </row>
    <row r="44" spans="2:50" x14ac:dyDescent="0.3">
      <c r="B44" s="69"/>
      <c r="C44" s="69"/>
      <c r="D44" s="69"/>
      <c r="E44" s="69"/>
      <c r="F44" s="69"/>
      <c r="G44" t="s">
        <v>89</v>
      </c>
      <c r="H44" s="73">
        <v>43252</v>
      </c>
      <c r="I44" s="3"/>
      <c r="J44" s="67">
        <f t="shared" ref="J44:J51" si="26" xml:space="preserve"> 100 *L44/K44</f>
        <v>50</v>
      </c>
      <c r="K44" s="1">
        <f t="shared" ref="K44:K51" si="27">SUM(AA44,M44,O44,Q44,S44,U44,W44,Y44,AC44,AE44,AG44,AI44,AK44,AM44,AO44,AQ44)</f>
        <v>4</v>
      </c>
      <c r="L44" s="1">
        <f t="shared" ref="L44:L51" si="28">SUM(AB44,N44,P44,R44,T44,V44,X44,Z44,AD44,AF44,AH44,AJ44,AL44,AN44,AP44,AR44)</f>
        <v>2</v>
      </c>
      <c r="M44" s="22"/>
      <c r="N44" s="23"/>
      <c r="O44" s="22"/>
      <c r="P44" s="27"/>
      <c r="Q44" s="22"/>
      <c r="R44" s="27"/>
      <c r="S44" s="21"/>
      <c r="T44" s="74"/>
      <c r="U44" s="22"/>
      <c r="V44" s="29"/>
      <c r="W44" s="22"/>
      <c r="X44" s="23"/>
      <c r="Y44" s="22"/>
      <c r="Z44" s="29"/>
      <c r="AA44" s="22"/>
      <c r="AB44" s="29"/>
      <c r="AC44" s="24">
        <v>1</v>
      </c>
      <c r="AD44" s="30">
        <v>1</v>
      </c>
      <c r="AE44" s="24">
        <v>1</v>
      </c>
      <c r="AF44" s="25">
        <v>1</v>
      </c>
      <c r="AG44" s="24">
        <v>1</v>
      </c>
      <c r="AH44" s="25"/>
      <c r="AI44" s="62">
        <v>1</v>
      </c>
      <c r="AJ44" s="63"/>
      <c r="AK44" s="22"/>
      <c r="AL44" s="29"/>
      <c r="AM44" s="22"/>
      <c r="AN44" s="29"/>
      <c r="AO44" s="22"/>
      <c r="AP44" s="29"/>
      <c r="AQ44" s="22"/>
      <c r="AR44" s="23"/>
      <c r="AS44" s="22"/>
      <c r="AT44" s="29"/>
      <c r="AU44" s="22"/>
      <c r="AV44" s="23"/>
    </row>
    <row r="45" spans="2:50" x14ac:dyDescent="0.3">
      <c r="B45" s="69"/>
      <c r="C45" s="69"/>
      <c r="D45" s="69"/>
      <c r="E45" s="69"/>
      <c r="F45" s="69"/>
      <c r="G45" s="87" t="s">
        <v>91</v>
      </c>
      <c r="H45" s="88">
        <v>43451</v>
      </c>
      <c r="I45" s="3" t="s">
        <v>92</v>
      </c>
      <c r="J45" s="67"/>
      <c r="K45" s="1"/>
      <c r="L45" s="1"/>
      <c r="M45" s="22"/>
      <c r="N45" s="23"/>
      <c r="O45" s="22"/>
      <c r="P45" s="27"/>
      <c r="Q45" s="22"/>
      <c r="R45" s="27"/>
      <c r="S45" s="21"/>
      <c r="T45" s="74"/>
      <c r="U45" s="22"/>
      <c r="V45" s="29"/>
      <c r="W45" s="22"/>
      <c r="X45" s="23"/>
      <c r="Y45" s="22"/>
      <c r="Z45" s="29"/>
      <c r="AA45" s="22"/>
      <c r="AB45" s="29"/>
      <c r="AC45" s="22"/>
      <c r="AD45" s="29"/>
      <c r="AE45" s="22"/>
      <c r="AF45" s="29"/>
      <c r="AG45" s="64">
        <v>1</v>
      </c>
      <c r="AH45" s="65"/>
      <c r="AI45" s="64">
        <v>1</v>
      </c>
      <c r="AJ45" s="65"/>
      <c r="AK45" s="64" t="s">
        <v>109</v>
      </c>
      <c r="AL45" s="65"/>
      <c r="AM45" s="64"/>
      <c r="AN45" s="65"/>
      <c r="AO45" s="64"/>
      <c r="AP45" s="65"/>
      <c r="AQ45" s="64"/>
      <c r="AR45" s="65"/>
      <c r="AS45" s="22"/>
      <c r="AT45" s="29"/>
      <c r="AU45" s="22"/>
      <c r="AV45" s="23"/>
      <c r="AX45" s="85">
        <v>43139</v>
      </c>
    </row>
    <row r="46" spans="2:50" x14ac:dyDescent="0.3">
      <c r="B46" s="69"/>
      <c r="C46" s="69"/>
      <c r="D46" s="69"/>
      <c r="E46" s="69"/>
      <c r="F46" s="69"/>
      <c r="G46" s="87" t="s">
        <v>93</v>
      </c>
      <c r="H46" s="88">
        <v>43451</v>
      </c>
      <c r="I46" s="3" t="s">
        <v>94</v>
      </c>
      <c r="J46" s="67"/>
      <c r="K46" s="1"/>
      <c r="L46" s="1"/>
      <c r="M46" s="22"/>
      <c r="N46" s="23"/>
      <c r="O46" s="22"/>
      <c r="P46" s="27"/>
      <c r="Q46" s="22"/>
      <c r="R46" s="27"/>
      <c r="S46" s="21"/>
      <c r="T46" s="74"/>
      <c r="U46" s="22"/>
      <c r="V46" s="29"/>
      <c r="W46" s="22"/>
      <c r="X46" s="23"/>
      <c r="Y46" s="22"/>
      <c r="Z46" s="29"/>
      <c r="AA46" s="22"/>
      <c r="AB46" s="29"/>
      <c r="AC46" s="22"/>
      <c r="AD46" s="29"/>
      <c r="AE46" s="22"/>
      <c r="AF46" s="29"/>
      <c r="AG46" s="64">
        <v>1</v>
      </c>
      <c r="AH46" s="65"/>
      <c r="AI46" s="64">
        <v>1</v>
      </c>
      <c r="AJ46" s="65"/>
      <c r="AK46" s="64">
        <v>2</v>
      </c>
      <c r="AL46" s="65"/>
      <c r="AM46" s="64">
        <v>2</v>
      </c>
      <c r="AN46" s="65"/>
      <c r="AO46" s="64">
        <v>2</v>
      </c>
      <c r="AP46" s="65"/>
      <c r="AQ46" s="64">
        <v>2</v>
      </c>
      <c r="AR46" s="65"/>
      <c r="AS46" s="22"/>
      <c r="AT46" s="29"/>
      <c r="AU46" s="22"/>
      <c r="AV46" s="23"/>
      <c r="AX46" s="85">
        <v>43138</v>
      </c>
    </row>
    <row r="47" spans="2:50" x14ac:dyDescent="0.3">
      <c r="B47" s="69"/>
      <c r="C47" s="69"/>
      <c r="D47" s="69"/>
      <c r="E47" s="69"/>
      <c r="F47" s="69"/>
      <c r="G47" s="89" t="s">
        <v>95</v>
      </c>
      <c r="H47" s="88" t="s">
        <v>96</v>
      </c>
      <c r="I47" s="3" t="s">
        <v>97</v>
      </c>
      <c r="J47" s="67"/>
      <c r="K47" s="1"/>
      <c r="L47" s="1"/>
      <c r="M47" s="22"/>
      <c r="N47" s="23"/>
      <c r="O47" s="22"/>
      <c r="P47" s="27"/>
      <c r="Q47" s="22"/>
      <c r="R47" s="27"/>
      <c r="S47" s="21"/>
      <c r="T47" s="74"/>
      <c r="U47" s="22"/>
      <c r="V47" s="29"/>
      <c r="W47" s="22"/>
      <c r="X47" s="23"/>
      <c r="Y47" s="22"/>
      <c r="Z47" s="29"/>
      <c r="AA47" s="22"/>
      <c r="AB47" s="29"/>
      <c r="AC47" s="22"/>
      <c r="AD47" s="29"/>
      <c r="AE47" s="22"/>
      <c r="AF47" s="29"/>
      <c r="AG47" s="64">
        <v>1</v>
      </c>
      <c r="AH47" s="65"/>
      <c r="AI47" s="64">
        <v>2</v>
      </c>
      <c r="AJ47" s="65"/>
      <c r="AK47" s="64">
        <v>2</v>
      </c>
      <c r="AL47" s="65"/>
      <c r="AM47" s="64">
        <v>2</v>
      </c>
      <c r="AN47" s="65"/>
      <c r="AO47" s="64">
        <v>2</v>
      </c>
      <c r="AP47" s="65"/>
      <c r="AQ47" s="64">
        <v>2</v>
      </c>
      <c r="AR47" s="65"/>
      <c r="AS47" s="64">
        <v>2</v>
      </c>
      <c r="AT47" s="65"/>
      <c r="AU47" s="64">
        <v>2</v>
      </c>
      <c r="AV47" s="65"/>
      <c r="AX47" s="85">
        <v>43143</v>
      </c>
    </row>
    <row r="48" spans="2:50" x14ac:dyDescent="0.3">
      <c r="B48" s="69"/>
      <c r="C48" s="69"/>
      <c r="D48" s="69"/>
      <c r="E48" s="69"/>
      <c r="F48" s="69"/>
      <c r="G48" s="90" t="s">
        <v>98</v>
      </c>
      <c r="H48" s="88">
        <v>43451</v>
      </c>
      <c r="I48" s="3" t="s">
        <v>99</v>
      </c>
      <c r="J48" s="67"/>
      <c r="K48" s="1"/>
      <c r="L48" s="1"/>
      <c r="M48" s="22"/>
      <c r="N48" s="23"/>
      <c r="O48" s="22"/>
      <c r="P48" s="27"/>
      <c r="Q48" s="22"/>
      <c r="R48" s="27"/>
      <c r="S48" s="21"/>
      <c r="T48" s="74"/>
      <c r="U48" s="22"/>
      <c r="V48" s="29"/>
      <c r="W48" s="22"/>
      <c r="X48" s="23"/>
      <c r="Y48" s="22"/>
      <c r="Z48" s="29"/>
      <c r="AA48" s="22"/>
      <c r="AB48" s="29"/>
      <c r="AC48" s="22"/>
      <c r="AD48" s="29"/>
      <c r="AE48" s="22"/>
      <c r="AF48" s="29"/>
      <c r="AG48" s="64"/>
      <c r="AH48" s="65"/>
      <c r="AI48" s="64"/>
      <c r="AJ48" s="65"/>
      <c r="AK48" s="64"/>
      <c r="AL48" s="65"/>
      <c r="AM48" s="64"/>
      <c r="AN48" s="65"/>
      <c r="AO48" s="64"/>
      <c r="AP48" s="65"/>
      <c r="AQ48" s="64"/>
      <c r="AR48" s="65"/>
      <c r="AS48" s="22"/>
      <c r="AT48" s="29"/>
      <c r="AU48" s="22"/>
      <c r="AV48" s="23"/>
    </row>
    <row r="49" spans="2:50" x14ac:dyDescent="0.3">
      <c r="B49" s="69"/>
      <c r="C49" s="69"/>
      <c r="D49" s="69"/>
      <c r="E49" s="69"/>
      <c r="F49" s="69"/>
      <c r="G49" s="89" t="s">
        <v>102</v>
      </c>
      <c r="H49" s="88">
        <v>43451</v>
      </c>
      <c r="I49" s="3" t="s">
        <v>103</v>
      </c>
      <c r="J49" s="67"/>
      <c r="K49" s="1"/>
      <c r="L49" s="1"/>
      <c r="M49" s="22"/>
      <c r="N49" s="23"/>
      <c r="O49" s="22"/>
      <c r="P49" s="27"/>
      <c r="Q49" s="22"/>
      <c r="R49" s="27"/>
      <c r="S49" s="21"/>
      <c r="T49" s="74"/>
      <c r="U49" s="22"/>
      <c r="V49" s="29"/>
      <c r="W49" s="22"/>
      <c r="X49" s="23"/>
      <c r="Y49" s="22"/>
      <c r="Z49" s="29"/>
      <c r="AA49" s="22"/>
      <c r="AB49" s="29"/>
      <c r="AC49" s="22"/>
      <c r="AD49" s="29"/>
      <c r="AE49" s="22"/>
      <c r="AF49" s="29"/>
      <c r="AG49" s="64">
        <v>1</v>
      </c>
      <c r="AH49" s="65"/>
      <c r="AI49" s="64">
        <v>1</v>
      </c>
      <c r="AJ49" s="65"/>
      <c r="AK49" s="64">
        <v>1</v>
      </c>
      <c r="AL49" s="65"/>
      <c r="AM49" s="64">
        <v>1</v>
      </c>
      <c r="AN49" s="65"/>
      <c r="AO49" s="91">
        <v>0.5</v>
      </c>
      <c r="AP49" s="65"/>
      <c r="AQ49" s="91">
        <v>0.5</v>
      </c>
      <c r="AR49" s="65"/>
      <c r="AS49" s="22"/>
      <c r="AT49" s="29"/>
      <c r="AU49" s="22"/>
      <c r="AV49" s="23"/>
      <c r="AX49" s="85">
        <v>43145</v>
      </c>
    </row>
    <row r="50" spans="2:50" x14ac:dyDescent="0.3">
      <c r="B50" s="69"/>
      <c r="C50" s="69"/>
      <c r="D50" s="69"/>
      <c r="E50" s="69"/>
      <c r="F50" s="69"/>
      <c r="G50" s="87" t="s">
        <v>100</v>
      </c>
      <c r="H50" s="88">
        <v>43451</v>
      </c>
      <c r="I50" s="3" t="s">
        <v>101</v>
      </c>
      <c r="J50" s="67"/>
      <c r="K50" s="1"/>
      <c r="L50" s="1"/>
      <c r="M50" s="22"/>
      <c r="N50" s="23"/>
      <c r="O50" s="22"/>
      <c r="P50" s="27"/>
      <c r="Q50" s="22"/>
      <c r="R50" s="27"/>
      <c r="S50" s="21"/>
      <c r="T50" s="74"/>
      <c r="U50" s="22"/>
      <c r="V50" s="29"/>
      <c r="W50" s="22"/>
      <c r="X50" s="23"/>
      <c r="Y50" s="22"/>
      <c r="Z50" s="29"/>
      <c r="AA50" s="22"/>
      <c r="AB50" s="29"/>
      <c r="AC50" s="22"/>
      <c r="AD50" s="29"/>
      <c r="AE50" s="22"/>
      <c r="AF50" s="29"/>
      <c r="AG50" s="64">
        <v>1</v>
      </c>
      <c r="AH50" s="65"/>
      <c r="AI50" s="64">
        <v>1</v>
      </c>
      <c r="AJ50" s="65"/>
      <c r="AK50" s="64">
        <v>2</v>
      </c>
      <c r="AL50" s="65"/>
      <c r="AM50" s="64">
        <v>2</v>
      </c>
      <c r="AN50" s="65"/>
      <c r="AO50" s="64">
        <v>2</v>
      </c>
      <c r="AP50" s="65"/>
      <c r="AQ50" s="64">
        <v>2</v>
      </c>
      <c r="AR50" s="65"/>
      <c r="AS50" s="22"/>
      <c r="AT50" s="29"/>
      <c r="AU50" s="22"/>
      <c r="AV50" s="23"/>
      <c r="AX50" s="85">
        <v>43144</v>
      </c>
    </row>
    <row r="51" spans="2:50" x14ac:dyDescent="0.3">
      <c r="B51" s="69"/>
      <c r="C51" s="69"/>
      <c r="D51" s="69"/>
      <c r="E51" s="69"/>
      <c r="F51" s="69"/>
      <c r="G51" t="s">
        <v>90</v>
      </c>
      <c r="H51" s="73"/>
      <c r="I51" s="3"/>
      <c r="J51" s="67">
        <f t="shared" si="26"/>
        <v>42.982456140350877</v>
      </c>
      <c r="K51" s="1">
        <f t="shared" si="27"/>
        <v>114</v>
      </c>
      <c r="L51" s="1">
        <f t="shared" si="28"/>
        <v>49</v>
      </c>
      <c r="M51" s="22"/>
      <c r="N51" s="23"/>
      <c r="O51" s="22"/>
      <c r="P51" s="27"/>
      <c r="Q51" s="22"/>
      <c r="R51" s="27"/>
      <c r="S51" s="21"/>
      <c r="T51" s="74"/>
      <c r="U51" s="22"/>
      <c r="V51" s="29"/>
      <c r="W51" s="22"/>
      <c r="X51" s="23"/>
      <c r="Y51" s="22"/>
      <c r="Z51" s="29"/>
      <c r="AA51" s="22"/>
      <c r="AB51" s="29"/>
      <c r="AC51" s="22">
        <v>25</v>
      </c>
      <c r="AD51" s="29">
        <v>24</v>
      </c>
      <c r="AE51" s="22">
        <v>25</v>
      </c>
      <c r="AF51" s="29">
        <v>25</v>
      </c>
      <c r="AG51" s="22">
        <v>14</v>
      </c>
      <c r="AH51" s="29"/>
      <c r="AI51" s="22">
        <v>14</v>
      </c>
      <c r="AJ51" s="29"/>
      <c r="AK51" s="22">
        <v>10</v>
      </c>
      <c r="AL51" s="29"/>
      <c r="AM51" s="22">
        <v>10</v>
      </c>
      <c r="AN51" s="29"/>
      <c r="AO51" s="22">
        <v>8</v>
      </c>
      <c r="AP51" s="29"/>
      <c r="AQ51" s="22">
        <v>8</v>
      </c>
      <c r="AR51" s="23"/>
      <c r="AS51" s="22"/>
      <c r="AT51" s="29"/>
      <c r="AU51" s="22"/>
      <c r="AV51" s="23"/>
    </row>
    <row r="52" spans="2:50" x14ac:dyDescent="0.3">
      <c r="B52" s="49"/>
      <c r="C52" s="49"/>
      <c r="D52" s="57"/>
      <c r="E52" s="69"/>
      <c r="F52" s="69"/>
      <c r="G52" t="s">
        <v>20</v>
      </c>
      <c r="I52" s="3"/>
      <c r="J52" s="3"/>
      <c r="K52" s="1"/>
      <c r="L52" s="1">
        <f t="shared" si="8"/>
        <v>36.200000000000003</v>
      </c>
      <c r="M52" s="22">
        <v>4</v>
      </c>
      <c r="N52" s="23">
        <v>4</v>
      </c>
      <c r="O52" s="22">
        <v>4</v>
      </c>
      <c r="P52" s="27">
        <v>4</v>
      </c>
      <c r="Q52" s="22">
        <v>3</v>
      </c>
      <c r="R52" s="23">
        <v>4</v>
      </c>
      <c r="S52" s="21">
        <v>3.33</v>
      </c>
      <c r="T52" s="29">
        <v>3.7</v>
      </c>
      <c r="U52" s="22">
        <v>3</v>
      </c>
      <c r="V52" s="29">
        <v>4</v>
      </c>
      <c r="W52" s="22">
        <v>3</v>
      </c>
      <c r="X52" s="31">
        <v>3</v>
      </c>
      <c r="Y52" s="22">
        <v>3</v>
      </c>
      <c r="Z52" s="29">
        <v>4.5</v>
      </c>
      <c r="AA52" s="22">
        <v>3</v>
      </c>
      <c r="AB52" s="23">
        <v>2.5</v>
      </c>
      <c r="AC52" s="22">
        <v>3</v>
      </c>
      <c r="AD52" s="23">
        <v>3.5</v>
      </c>
      <c r="AE52" s="22">
        <v>3</v>
      </c>
      <c r="AF52" s="31">
        <v>3</v>
      </c>
      <c r="AG52" s="22">
        <v>2</v>
      </c>
      <c r="AH52" s="29"/>
      <c r="AI52" s="22">
        <v>2</v>
      </c>
      <c r="AJ52" s="23"/>
      <c r="AK52" s="22">
        <v>2</v>
      </c>
      <c r="AL52" s="29"/>
      <c r="AM52" s="22">
        <v>2</v>
      </c>
      <c r="AN52" s="23"/>
      <c r="AO52" s="22">
        <v>2</v>
      </c>
      <c r="AP52" s="29"/>
      <c r="AQ52" s="22">
        <v>2</v>
      </c>
      <c r="AR52" s="23"/>
      <c r="AS52" s="22"/>
      <c r="AT52" s="29"/>
      <c r="AU52" s="22"/>
      <c r="AV52" s="23"/>
    </row>
    <row r="53" spans="2:50" x14ac:dyDescent="0.3">
      <c r="B53" s="49"/>
      <c r="C53" s="49"/>
      <c r="D53" s="56"/>
      <c r="E53" s="69"/>
      <c r="F53" s="69"/>
      <c r="G53" t="s">
        <v>21</v>
      </c>
      <c r="I53" s="3"/>
      <c r="J53" s="3"/>
      <c r="K53" s="1"/>
      <c r="L53" s="1">
        <f t="shared" si="8"/>
        <v>5.46</v>
      </c>
      <c r="M53" s="22">
        <v>1</v>
      </c>
      <c r="N53" s="23">
        <v>1</v>
      </c>
      <c r="O53" s="22">
        <v>1</v>
      </c>
      <c r="P53" s="27"/>
      <c r="Q53" s="42">
        <v>1</v>
      </c>
      <c r="R53" s="23">
        <v>1</v>
      </c>
      <c r="S53" s="21">
        <v>1.33</v>
      </c>
      <c r="T53" s="29">
        <v>1.33</v>
      </c>
      <c r="U53" s="42">
        <v>1</v>
      </c>
      <c r="V53" s="29">
        <v>0.5</v>
      </c>
      <c r="W53" s="42">
        <v>1</v>
      </c>
      <c r="X53" s="31">
        <v>0.33</v>
      </c>
      <c r="Y53" s="22">
        <v>1</v>
      </c>
      <c r="Z53" s="29">
        <v>0</v>
      </c>
      <c r="AA53" s="22">
        <v>0.25</v>
      </c>
      <c r="AB53" s="23">
        <v>0.3</v>
      </c>
      <c r="AC53" s="22">
        <v>1</v>
      </c>
      <c r="AD53" s="23">
        <v>0</v>
      </c>
      <c r="AE53" s="22">
        <v>1</v>
      </c>
      <c r="AF53" s="31">
        <v>1</v>
      </c>
      <c r="AG53" s="22">
        <v>0.5</v>
      </c>
      <c r="AH53" s="29"/>
      <c r="AI53" s="22">
        <v>0.5</v>
      </c>
      <c r="AJ53" s="23"/>
      <c r="AK53" s="22">
        <v>0.5</v>
      </c>
      <c r="AL53" s="29"/>
      <c r="AM53" s="22">
        <v>0.5</v>
      </c>
      <c r="AN53" s="23"/>
      <c r="AO53" s="22">
        <v>0.5</v>
      </c>
      <c r="AP53" s="29"/>
      <c r="AQ53" s="22">
        <v>0.5</v>
      </c>
      <c r="AR53" s="23"/>
      <c r="AS53" s="22"/>
      <c r="AT53" s="29"/>
      <c r="AU53" s="22"/>
      <c r="AV53" s="23"/>
    </row>
    <row r="54" spans="2:50" s="2" customFormat="1" x14ac:dyDescent="0.3">
      <c r="B54" s="49"/>
      <c r="C54" s="49"/>
      <c r="D54" s="57"/>
      <c r="E54" s="69"/>
      <c r="F54" s="69"/>
      <c r="G54" t="s">
        <v>22</v>
      </c>
      <c r="H54"/>
      <c r="I54" s="3"/>
      <c r="J54" s="3"/>
      <c r="K54" s="1"/>
      <c r="L54" s="1">
        <f t="shared" si="8"/>
        <v>3.7</v>
      </c>
      <c r="M54" s="22"/>
      <c r="N54" s="23"/>
      <c r="O54" s="22">
        <v>1</v>
      </c>
      <c r="P54" s="27">
        <v>0.5</v>
      </c>
      <c r="Q54" s="22">
        <v>1</v>
      </c>
      <c r="R54" s="23">
        <v>1</v>
      </c>
      <c r="S54" s="21">
        <v>1</v>
      </c>
      <c r="T54" s="29">
        <v>0.7</v>
      </c>
      <c r="U54" s="22">
        <v>1</v>
      </c>
      <c r="V54" s="29">
        <v>0.5</v>
      </c>
      <c r="W54" s="22">
        <v>1</v>
      </c>
      <c r="X54" s="31"/>
      <c r="Y54" s="22">
        <v>1</v>
      </c>
      <c r="Z54" s="29">
        <v>0</v>
      </c>
      <c r="AA54" s="22">
        <v>0.25</v>
      </c>
      <c r="AB54" s="23"/>
      <c r="AC54" s="22">
        <v>1</v>
      </c>
      <c r="AD54" s="23">
        <v>0</v>
      </c>
      <c r="AE54" s="22">
        <v>1</v>
      </c>
      <c r="AF54" s="31">
        <v>1</v>
      </c>
      <c r="AG54" s="22">
        <v>0</v>
      </c>
      <c r="AH54" s="29"/>
      <c r="AI54" s="22">
        <v>0</v>
      </c>
      <c r="AJ54" s="23"/>
      <c r="AK54" s="22">
        <v>0</v>
      </c>
      <c r="AL54" s="29"/>
      <c r="AM54" s="22">
        <v>0</v>
      </c>
      <c r="AN54" s="23"/>
      <c r="AO54" s="22">
        <v>0</v>
      </c>
      <c r="AP54" s="29"/>
      <c r="AQ54" s="22">
        <v>0</v>
      </c>
      <c r="AR54" s="23"/>
      <c r="AS54" s="22"/>
      <c r="AT54" s="29"/>
      <c r="AU54" s="22"/>
      <c r="AV54" s="23"/>
    </row>
    <row r="55" spans="2:50" s="2" customFormat="1" x14ac:dyDescent="0.3">
      <c r="B55" s="49"/>
      <c r="C55" s="49"/>
      <c r="D55" s="57"/>
      <c r="E55" s="69"/>
      <c r="F55" s="69"/>
      <c r="G55" t="s">
        <v>23</v>
      </c>
      <c r="H55"/>
      <c r="I55" s="3"/>
      <c r="J55" s="3"/>
      <c r="K55" s="1"/>
      <c r="L55" s="1">
        <f t="shared" si="8"/>
        <v>6.85</v>
      </c>
      <c r="M55" s="22"/>
      <c r="N55" s="23"/>
      <c r="O55" s="22">
        <v>1</v>
      </c>
      <c r="P55" s="27">
        <v>1.5</v>
      </c>
      <c r="Q55" s="22">
        <v>1</v>
      </c>
      <c r="R55" s="23">
        <v>0.7</v>
      </c>
      <c r="S55" s="21">
        <v>1</v>
      </c>
      <c r="T55" s="29">
        <v>1</v>
      </c>
      <c r="U55" s="22">
        <v>1</v>
      </c>
      <c r="V55" s="29">
        <v>1</v>
      </c>
      <c r="W55" s="22">
        <v>1</v>
      </c>
      <c r="X55" s="31">
        <v>0.1</v>
      </c>
      <c r="Y55" s="22">
        <v>1</v>
      </c>
      <c r="Z55" s="29">
        <v>0.25</v>
      </c>
      <c r="AA55" s="22">
        <v>0.5</v>
      </c>
      <c r="AB55" s="23">
        <v>0.3</v>
      </c>
      <c r="AC55" s="22">
        <v>1</v>
      </c>
      <c r="AD55" s="23">
        <v>1</v>
      </c>
      <c r="AE55" s="22">
        <v>1</v>
      </c>
      <c r="AF55" s="31">
        <v>1</v>
      </c>
      <c r="AG55" s="22">
        <v>0.5</v>
      </c>
      <c r="AH55" s="29"/>
      <c r="AI55" s="22">
        <v>0.5</v>
      </c>
      <c r="AJ55" s="23"/>
      <c r="AK55" s="22">
        <v>0.5</v>
      </c>
      <c r="AL55" s="29"/>
      <c r="AM55" s="22">
        <v>0.5</v>
      </c>
      <c r="AN55" s="23"/>
      <c r="AO55" s="22">
        <v>0.5</v>
      </c>
      <c r="AP55" s="29"/>
      <c r="AQ55" s="22">
        <v>0.5</v>
      </c>
      <c r="AR55" s="23"/>
      <c r="AS55" s="22"/>
      <c r="AT55" s="29"/>
      <c r="AU55" s="22"/>
      <c r="AV55" s="23"/>
    </row>
    <row r="56" spans="2:50" x14ac:dyDescent="0.3">
      <c r="B56" s="49"/>
      <c r="C56" s="49"/>
      <c r="D56" s="57"/>
      <c r="E56" s="69"/>
      <c r="F56" s="69"/>
      <c r="G56" t="s">
        <v>75</v>
      </c>
      <c r="I56" s="3"/>
      <c r="J56" s="3"/>
      <c r="K56" s="1"/>
      <c r="L56" s="1">
        <f t="shared" si="8"/>
        <v>1.6</v>
      </c>
      <c r="M56" s="22"/>
      <c r="N56" s="23"/>
      <c r="O56" s="22"/>
      <c r="P56" s="27"/>
      <c r="Q56" s="22"/>
      <c r="R56" s="23"/>
      <c r="S56" s="21"/>
      <c r="T56" s="29"/>
      <c r="U56" s="22"/>
      <c r="V56" s="29"/>
      <c r="W56" s="22"/>
      <c r="X56" s="31"/>
      <c r="Y56" s="22">
        <v>1</v>
      </c>
      <c r="Z56" s="29">
        <v>1</v>
      </c>
      <c r="AA56" s="22">
        <v>1</v>
      </c>
      <c r="AB56" s="23">
        <v>0.6</v>
      </c>
      <c r="AC56" s="22"/>
      <c r="AD56" s="23"/>
      <c r="AE56" s="22"/>
      <c r="AF56" s="31"/>
      <c r="AG56" s="22"/>
      <c r="AH56" s="29"/>
      <c r="AI56" s="22"/>
      <c r="AJ56" s="23"/>
      <c r="AK56" s="22"/>
      <c r="AL56" s="29"/>
      <c r="AM56" s="22"/>
      <c r="AN56" s="23"/>
      <c r="AO56" s="22"/>
      <c r="AP56" s="29"/>
      <c r="AQ56" s="22"/>
      <c r="AR56" s="23"/>
      <c r="AS56" s="22"/>
      <c r="AT56" s="29"/>
      <c r="AU56" s="22"/>
      <c r="AV56" s="23"/>
    </row>
    <row r="57" spans="2:50" s="2" customFormat="1" x14ac:dyDescent="0.3">
      <c r="B57" s="49"/>
      <c r="C57" s="49"/>
      <c r="D57" s="57"/>
      <c r="E57" s="69"/>
      <c r="F57" s="69"/>
      <c r="G57" t="s">
        <v>73</v>
      </c>
      <c r="H57"/>
      <c r="I57" s="3"/>
      <c r="J57" s="3"/>
      <c r="K57" s="1"/>
      <c r="L57" s="1">
        <f t="shared" si="8"/>
        <v>0.8</v>
      </c>
      <c r="M57" s="22"/>
      <c r="N57" s="23"/>
      <c r="O57" s="22"/>
      <c r="P57" s="27"/>
      <c r="Q57" s="22"/>
      <c r="R57" s="23"/>
      <c r="S57" s="21"/>
      <c r="T57" s="29"/>
      <c r="U57" s="22">
        <v>0.5</v>
      </c>
      <c r="V57" s="29">
        <v>0.5</v>
      </c>
      <c r="W57" s="22"/>
      <c r="X57" s="31"/>
      <c r="Y57" s="22"/>
      <c r="Z57" s="29"/>
      <c r="AA57" s="22">
        <v>0.5</v>
      </c>
      <c r="AB57" s="23">
        <v>0.3</v>
      </c>
      <c r="AC57" s="22"/>
      <c r="AD57" s="23"/>
      <c r="AE57" s="22"/>
      <c r="AF57" s="31"/>
      <c r="AG57" s="22"/>
      <c r="AH57" s="29"/>
      <c r="AI57" s="22"/>
      <c r="AJ57" s="23"/>
      <c r="AK57" s="22"/>
      <c r="AL57" s="29"/>
      <c r="AM57" s="22"/>
      <c r="AN57" s="23"/>
      <c r="AO57" s="22"/>
      <c r="AP57" s="29"/>
      <c r="AQ57" s="22"/>
      <c r="AR57" s="23"/>
      <c r="AS57" s="22"/>
      <c r="AT57" s="29"/>
      <c r="AU57" s="22"/>
      <c r="AV57" s="23"/>
    </row>
    <row r="58" spans="2:50" s="2" customFormat="1" x14ac:dyDescent="0.3">
      <c r="B58" s="49"/>
      <c r="C58" s="49"/>
      <c r="D58" s="57"/>
      <c r="E58" s="69"/>
      <c r="F58" s="69"/>
      <c r="G58" t="s">
        <v>72</v>
      </c>
      <c r="H58"/>
      <c r="I58" s="3"/>
      <c r="J58" s="3"/>
      <c r="K58" s="1"/>
      <c r="L58" s="1"/>
      <c r="M58" s="32"/>
      <c r="N58" s="33"/>
      <c r="O58" s="32"/>
      <c r="P58" s="34"/>
      <c r="Q58" s="32"/>
      <c r="R58" s="33"/>
      <c r="S58" s="35"/>
      <c r="T58" s="36"/>
      <c r="U58" s="32"/>
      <c r="V58" s="36"/>
      <c r="W58" s="22"/>
      <c r="X58" s="37"/>
      <c r="Y58" s="32"/>
      <c r="Z58" s="36"/>
      <c r="AA58" s="32"/>
      <c r="AB58" s="33"/>
      <c r="AC58" s="32"/>
      <c r="AD58" s="33"/>
      <c r="AE58" s="32"/>
      <c r="AF58" s="37"/>
      <c r="AG58" s="32"/>
      <c r="AH58" s="36"/>
      <c r="AI58" s="32"/>
      <c r="AJ58" s="33"/>
      <c r="AK58" s="32"/>
      <c r="AL58" s="36"/>
      <c r="AM58" s="32"/>
      <c r="AN58" s="33"/>
      <c r="AO58" s="32"/>
      <c r="AP58" s="36"/>
      <c r="AQ58" s="32"/>
      <c r="AR58" s="33"/>
      <c r="AS58" s="32"/>
      <c r="AT58" s="36"/>
      <c r="AU58" s="32"/>
      <c r="AV58" s="33"/>
    </row>
    <row r="59" spans="2:50" s="2" customFormat="1" ht="15" thickBot="1" x14ac:dyDescent="0.35">
      <c r="B59" s="49"/>
      <c r="C59" s="49"/>
      <c r="D59" s="57"/>
      <c r="E59" s="69"/>
      <c r="F59" s="69"/>
      <c r="G59" t="s">
        <v>76</v>
      </c>
      <c r="H59"/>
      <c r="I59" s="3"/>
      <c r="J59" s="3"/>
      <c r="K59" s="1"/>
      <c r="L59" s="1">
        <f>SUM(AB59,N59,P59,R59,T59,V59,X59,Z59,AD59,AF59)</f>
        <v>1.5</v>
      </c>
      <c r="M59" s="32"/>
      <c r="N59" s="33"/>
      <c r="O59" s="32"/>
      <c r="P59" s="34"/>
      <c r="Q59" s="32"/>
      <c r="R59" s="33"/>
      <c r="S59" s="35"/>
      <c r="T59" s="36"/>
      <c r="U59" s="32">
        <v>1.5</v>
      </c>
      <c r="V59" s="36">
        <v>0.5</v>
      </c>
      <c r="W59" s="28"/>
      <c r="X59" s="43"/>
      <c r="Y59" s="32">
        <v>0.5</v>
      </c>
      <c r="Z59" s="36">
        <v>0.5</v>
      </c>
      <c r="AA59" s="28">
        <v>1</v>
      </c>
      <c r="AB59" s="26">
        <v>0.5</v>
      </c>
      <c r="AC59" s="32"/>
      <c r="AD59" s="33"/>
      <c r="AE59" s="32"/>
      <c r="AF59" s="37"/>
      <c r="AG59" s="32"/>
      <c r="AH59" s="36"/>
      <c r="AI59" s="28"/>
      <c r="AJ59" s="26"/>
      <c r="AK59" s="32"/>
      <c r="AL59" s="36"/>
      <c r="AM59" s="28"/>
      <c r="AN59" s="26"/>
      <c r="AO59" s="32"/>
      <c r="AP59" s="36"/>
      <c r="AQ59" s="28"/>
      <c r="AR59" s="26"/>
      <c r="AS59" s="32"/>
      <c r="AT59" s="36"/>
      <c r="AU59" s="28"/>
      <c r="AV59" s="26"/>
    </row>
    <row r="60" spans="2:50" s="2" customFormat="1" ht="15" thickBot="1" x14ac:dyDescent="0.35">
      <c r="B60" s="49"/>
      <c r="C60" s="49"/>
      <c r="D60" s="57"/>
      <c r="E60" s="69"/>
      <c r="F60" s="57"/>
      <c r="G60" t="s">
        <v>15</v>
      </c>
      <c r="H60"/>
      <c r="I60" s="3"/>
      <c r="J60" s="3"/>
      <c r="K60" s="1"/>
      <c r="L60" s="1"/>
      <c r="M60" s="41">
        <f>SUM(M22:M59)</f>
        <v>22</v>
      </c>
      <c r="N60" s="38">
        <f>SUM(O2:O59)</f>
        <v>28</v>
      </c>
      <c r="O60" s="40">
        <f t="shared" ref="O60:AB60" si="29">SUM(O22:O59)</f>
        <v>28</v>
      </c>
      <c r="P60" s="38">
        <f t="shared" si="29"/>
        <v>35</v>
      </c>
      <c r="Q60" s="38">
        <f t="shared" si="29"/>
        <v>36</v>
      </c>
      <c r="R60" s="38">
        <f t="shared" si="29"/>
        <v>41.750000000000007</v>
      </c>
      <c r="S60" s="38">
        <f t="shared" si="29"/>
        <v>43.97999999999999</v>
      </c>
      <c r="T60" s="38">
        <f t="shared" si="29"/>
        <v>44.39</v>
      </c>
      <c r="U60" s="38">
        <f t="shared" si="29"/>
        <v>41.5</v>
      </c>
      <c r="V60" s="38">
        <f t="shared" si="29"/>
        <v>45.3</v>
      </c>
      <c r="W60" s="38">
        <f t="shared" si="29"/>
        <v>43</v>
      </c>
      <c r="X60" s="38">
        <f t="shared" si="29"/>
        <v>45.919999999999995</v>
      </c>
      <c r="Y60" s="38">
        <f t="shared" si="29"/>
        <v>36</v>
      </c>
      <c r="Z60" s="38">
        <f t="shared" si="29"/>
        <v>45.55</v>
      </c>
      <c r="AA60" s="38">
        <f t="shared" si="29"/>
        <v>46</v>
      </c>
      <c r="AB60" s="38">
        <f t="shared" si="29"/>
        <v>42.499999999999993</v>
      </c>
      <c r="AC60" s="40">
        <f>SUM(AC26:AC59)</f>
        <v>48.5</v>
      </c>
      <c r="AD60" s="38">
        <f t="shared" ref="AD60:AN60" si="30">SUM(AD22:AD59)</f>
        <v>43</v>
      </c>
      <c r="AE60" s="38">
        <f t="shared" si="30"/>
        <v>51.5</v>
      </c>
      <c r="AF60" s="39">
        <f t="shared" si="30"/>
        <v>43</v>
      </c>
      <c r="AG60" s="38">
        <f t="shared" si="30"/>
        <v>38</v>
      </c>
      <c r="AH60" s="38">
        <f t="shared" si="30"/>
        <v>0</v>
      </c>
      <c r="AI60" s="38">
        <f t="shared" si="30"/>
        <v>40</v>
      </c>
      <c r="AJ60" s="38">
        <f t="shared" si="30"/>
        <v>0</v>
      </c>
      <c r="AK60" s="38">
        <f t="shared" si="30"/>
        <v>37</v>
      </c>
      <c r="AL60" s="38">
        <f t="shared" si="30"/>
        <v>0</v>
      </c>
      <c r="AM60" s="38">
        <f t="shared" si="30"/>
        <v>38</v>
      </c>
      <c r="AN60" s="38">
        <f t="shared" si="30"/>
        <v>0</v>
      </c>
      <c r="AO60" s="38">
        <f t="shared" ref="AO60:AR60" si="31">SUM(AO22:AO59)</f>
        <v>29.5</v>
      </c>
      <c r="AP60" s="38">
        <f t="shared" si="31"/>
        <v>0</v>
      </c>
      <c r="AQ60" s="38">
        <f t="shared" si="31"/>
        <v>28.5</v>
      </c>
      <c r="AR60" s="38">
        <f t="shared" si="31"/>
        <v>0</v>
      </c>
      <c r="AS60" s="38">
        <f t="shared" ref="AS60:AV60" si="32">SUM(AS22:AS59)</f>
        <v>2</v>
      </c>
      <c r="AT60" s="38">
        <f t="shared" si="32"/>
        <v>0</v>
      </c>
      <c r="AU60" s="38">
        <f t="shared" si="32"/>
        <v>2</v>
      </c>
      <c r="AV60" s="38">
        <f t="shared" si="32"/>
        <v>0</v>
      </c>
    </row>
    <row r="61" spans="2:50" s="2" customFormat="1" x14ac:dyDescent="0.3">
      <c r="B61" s="50"/>
      <c r="C61" s="52"/>
      <c r="D61" s="58"/>
      <c r="E61" s="58"/>
      <c r="F61" s="58"/>
      <c r="I61" s="7"/>
      <c r="J61" s="7"/>
      <c r="K61" s="7"/>
      <c r="L61" s="8"/>
      <c r="Q61" s="6"/>
      <c r="AG61" s="83" t="s">
        <v>110</v>
      </c>
      <c r="AH61" s="83"/>
      <c r="AI61" s="83"/>
      <c r="AJ61" s="83"/>
      <c r="AK61" s="83"/>
      <c r="AL61" s="84"/>
      <c r="AM61" s="83"/>
      <c r="AN61" s="83"/>
      <c r="AO61" s="83"/>
      <c r="AP61" s="83"/>
      <c r="AQ61" s="83"/>
      <c r="AR61" s="83"/>
      <c r="AS61" s="83"/>
    </row>
    <row r="62" spans="2:50" s="2" customFormat="1" x14ac:dyDescent="0.3">
      <c r="B62" s="50"/>
      <c r="C62" s="50"/>
      <c r="D62" s="59"/>
      <c r="E62" s="59"/>
      <c r="F62" s="59"/>
      <c r="I62" s="9"/>
      <c r="J62" s="9"/>
      <c r="K62" s="9"/>
      <c r="Q62" s="6"/>
      <c r="AL62" s="50"/>
    </row>
  </sheetData>
  <mergeCells count="37">
    <mergeCell ref="AS19:AT19"/>
    <mergeCell ref="AU19:AV19"/>
    <mergeCell ref="AS20:AT20"/>
    <mergeCell ref="AU20:AV20"/>
    <mergeCell ref="AE19:AF19"/>
    <mergeCell ref="AG19:AH19"/>
    <mergeCell ref="AI19:AJ19"/>
    <mergeCell ref="AG20:AH20"/>
    <mergeCell ref="AI20:AJ20"/>
    <mergeCell ref="AK19:AL19"/>
    <mergeCell ref="AM19:AN19"/>
    <mergeCell ref="AK20:AL20"/>
    <mergeCell ref="AM20:AN20"/>
    <mergeCell ref="AO19:AP19"/>
    <mergeCell ref="AQ19:AR19"/>
    <mergeCell ref="AO20:AP20"/>
    <mergeCell ref="U20:V20"/>
    <mergeCell ref="W20:X20"/>
    <mergeCell ref="Y20:Z20"/>
    <mergeCell ref="AA19:AB19"/>
    <mergeCell ref="AA20:AB20"/>
    <mergeCell ref="AQ20:AR20"/>
    <mergeCell ref="B19:D19"/>
    <mergeCell ref="AC19:AD19"/>
    <mergeCell ref="S19:T19"/>
    <mergeCell ref="S20:T20"/>
    <mergeCell ref="M19:N19"/>
    <mergeCell ref="M20:N20"/>
    <mergeCell ref="O19:P19"/>
    <mergeCell ref="O20:P20"/>
    <mergeCell ref="Q20:R20"/>
    <mergeCell ref="Q19:R19"/>
    <mergeCell ref="AC20:AD20"/>
    <mergeCell ref="AE20:AF20"/>
    <mergeCell ref="U19:V19"/>
    <mergeCell ref="W19:X19"/>
    <mergeCell ref="Y19:Z19"/>
  </mergeCells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 Mademann 2</cp:lastModifiedBy>
  <cp:lastPrinted>2015-02-10T09:34:11Z</cp:lastPrinted>
  <dcterms:created xsi:type="dcterms:W3CDTF">2015-02-02T12:02:39Z</dcterms:created>
  <dcterms:modified xsi:type="dcterms:W3CDTF">2018-02-20T13:17:16Z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1519128493</vt:lpwstr>
  </property>
</Properties>
</file>